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\一般財団法人　伝統的工芸品産業振興協会 Dropbox\協会全員\◆企画部\普及\2026普及\04.DM\公募用デザイン資料\date\"/>
    </mc:Choice>
  </mc:AlternateContent>
  <xr:revisionPtr revIDLastSave="0" documentId="8_{2930A5F5-3D9B-4522-B03C-6548B64F63AD}" xr6:coauthVersionLast="47" xr6:coauthVersionMax="47" xr10:uidLastSave="{00000000-0000-0000-0000-000000000000}"/>
  <bookViews>
    <workbookView xWindow="-120" yWindow="-120" windowWidth="29040" windowHeight="15720" xr2:uid="{A72EC45E-7535-4097-95F9-5BCB9AC9DC68}"/>
  </bookViews>
  <sheets>
    <sheet name="2026年度試案" sheetId="1" r:id="rId1"/>
  </sheets>
  <externalReferences>
    <externalReference r:id="rId2"/>
  </externalReferences>
  <definedNames>
    <definedName name="_２０１５年売上高" localSheetId="0">#REF!</definedName>
    <definedName name="_２０１５年売上高">#REF!</definedName>
    <definedName name="_xlnm.Print_Area" localSheetId="0">'2026年度試案'!$A$1:$J$58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E44" i="1" s="1"/>
  <c r="C45" i="1" s="1"/>
  <c r="G34" i="1"/>
  <c r="G30" i="1"/>
  <c r="I29" i="1"/>
  <c r="G7" i="1"/>
  <c r="I6" i="1"/>
  <c r="E6" i="1"/>
  <c r="C8" i="1" s="1"/>
  <c r="G45" i="1" l="1"/>
  <c r="E45" i="1"/>
  <c r="C47" i="1" s="1"/>
  <c r="G35" i="1"/>
  <c r="I35" i="1" s="1"/>
  <c r="I34" i="1"/>
  <c r="G31" i="1"/>
  <c r="I30" i="1"/>
  <c r="G8" i="1"/>
  <c r="I7" i="1"/>
  <c r="E8" i="1"/>
  <c r="C10" i="1"/>
  <c r="G46" i="1" l="1"/>
  <c r="I45" i="1"/>
  <c r="E47" i="1"/>
  <c r="C49" i="1"/>
  <c r="I31" i="1"/>
  <c r="G32" i="1"/>
  <c r="G36" i="1"/>
  <c r="I8" i="1"/>
  <c r="G9" i="1"/>
  <c r="E10" i="1"/>
  <c r="C12" i="1"/>
  <c r="I46" i="1" l="1"/>
  <c r="G47" i="1"/>
  <c r="G49" i="1"/>
  <c r="C51" i="1"/>
  <c r="E49" i="1"/>
  <c r="I32" i="1"/>
  <c r="G33" i="1"/>
  <c r="I33" i="1" s="1"/>
  <c r="I36" i="1"/>
  <c r="G37" i="1"/>
  <c r="I9" i="1"/>
  <c r="G10" i="1"/>
  <c r="E12" i="1"/>
  <c r="C14" i="1"/>
  <c r="I47" i="1" l="1"/>
  <c r="G48" i="1"/>
  <c r="I48" i="1" s="1"/>
  <c r="I49" i="1"/>
  <c r="G50" i="1"/>
  <c r="E51" i="1"/>
  <c r="C53" i="1"/>
  <c r="I37" i="1"/>
  <c r="G38" i="1"/>
  <c r="I10" i="1"/>
  <c r="G11" i="1"/>
  <c r="E14" i="1"/>
  <c r="C16" i="1"/>
  <c r="I50" i="1" l="1"/>
  <c r="G51" i="1"/>
  <c r="E53" i="1"/>
  <c r="G53" i="1"/>
  <c r="C55" i="1"/>
  <c r="I38" i="1"/>
  <c r="G39" i="1"/>
  <c r="I11" i="1"/>
  <c r="G12" i="1"/>
  <c r="E16" i="1"/>
  <c r="G16" i="1"/>
  <c r="C18" i="1"/>
  <c r="I51" i="1" l="1"/>
  <c r="G52" i="1"/>
  <c r="I52" i="1" s="1"/>
  <c r="I53" i="1"/>
  <c r="G54" i="1"/>
  <c r="I54" i="1" s="1"/>
  <c r="E55" i="1"/>
  <c r="G55" i="1"/>
  <c r="C57" i="1"/>
  <c r="E57" i="1" s="1"/>
  <c r="I39" i="1"/>
  <c r="G40" i="1"/>
  <c r="I12" i="1"/>
  <c r="G13" i="1"/>
  <c r="I16" i="1"/>
  <c r="G17" i="1"/>
  <c r="E18" i="1"/>
  <c r="C20" i="1"/>
  <c r="I55" i="1" l="1"/>
  <c r="G56" i="1"/>
  <c r="I40" i="1"/>
  <c r="G41" i="1"/>
  <c r="I13" i="1"/>
  <c r="G14" i="1"/>
  <c r="I17" i="1"/>
  <c r="G18" i="1"/>
  <c r="E20" i="1"/>
  <c r="C22" i="1"/>
  <c r="I56" i="1" l="1"/>
  <c r="G57" i="1"/>
  <c r="I41" i="1"/>
  <c r="G42" i="1"/>
  <c r="I42" i="1" s="1"/>
  <c r="I14" i="1"/>
  <c r="G15" i="1"/>
  <c r="I15" i="1" s="1"/>
  <c r="I18" i="1"/>
  <c r="G19" i="1"/>
  <c r="E22" i="1"/>
  <c r="C24" i="1"/>
  <c r="I57" i="1" l="1"/>
  <c r="G58" i="1"/>
  <c r="I58" i="1" s="1"/>
  <c r="I19" i="1"/>
  <c r="G20" i="1"/>
  <c r="E24" i="1"/>
  <c r="C26" i="1"/>
  <c r="E26" i="1" s="1"/>
  <c r="C27" i="1" s="1"/>
  <c r="I20" i="1" l="1"/>
  <c r="G21" i="1"/>
  <c r="E27" i="1"/>
  <c r="C29" i="1"/>
  <c r="I21" i="1" l="1"/>
  <c r="G22" i="1"/>
  <c r="E29" i="1"/>
  <c r="C31" i="1"/>
  <c r="E31" i="1" s="1"/>
  <c r="C33" i="1" s="1"/>
  <c r="I22" i="1" l="1"/>
  <c r="G23" i="1"/>
  <c r="E33" i="1"/>
  <c r="C35" i="1"/>
  <c r="I23" i="1" l="1"/>
  <c r="G24" i="1"/>
  <c r="E35" i="1"/>
  <c r="C37" i="1"/>
  <c r="I24" i="1" l="1"/>
  <c r="G25" i="1"/>
  <c r="E37" i="1"/>
  <c r="C39" i="1"/>
  <c r="I25" i="1" l="1"/>
  <c r="G26" i="1"/>
  <c r="E39" i="1"/>
  <c r="C41" i="1"/>
  <c r="I26" i="1" l="1"/>
  <c r="G27" i="1"/>
  <c r="I27" i="1" s="1"/>
  <c r="E41" i="1"/>
  <c r="C43" i="1"/>
</calcChain>
</file>

<file path=xl/sharedStrings.xml><?xml version="1.0" encoding="utf-8"?>
<sst xmlns="http://schemas.openxmlformats.org/spreadsheetml/2006/main" count="129" uniqueCount="48">
  <si>
    <t>伝統工芸青山スクエア特別展・匠コーナー予定表【2026年度】</t>
    <rPh sb="0" eb="2">
      <t>デントウ</t>
    </rPh>
    <rPh sb="2" eb="4">
      <t>コウゲイ</t>
    </rPh>
    <rPh sb="4" eb="6">
      <t>アオヤマ</t>
    </rPh>
    <rPh sb="10" eb="13">
      <t>トクベツテン</t>
    </rPh>
    <rPh sb="14" eb="15">
      <t>タクミ</t>
    </rPh>
    <phoneticPr fontId="3"/>
  </si>
  <si>
    <t>開館時間11時～19時（ただし赤地＝12時開館、青地＝18時閉館）</t>
    <rPh sb="0" eb="2">
      <t>カイカン</t>
    </rPh>
    <rPh sb="2" eb="4">
      <t>ジカン</t>
    </rPh>
    <rPh sb="6" eb="7">
      <t>ジ</t>
    </rPh>
    <rPh sb="10" eb="11">
      <t>ジ</t>
    </rPh>
    <rPh sb="15" eb="17">
      <t>アカジ</t>
    </rPh>
    <rPh sb="20" eb="21">
      <t>ジ</t>
    </rPh>
    <rPh sb="21" eb="23">
      <t>カイカン</t>
    </rPh>
    <rPh sb="24" eb="25">
      <t>アオ</t>
    </rPh>
    <rPh sb="25" eb="26">
      <t>チ</t>
    </rPh>
    <rPh sb="29" eb="30">
      <t>ジ</t>
    </rPh>
    <rPh sb="30" eb="32">
      <t>ヘイカン</t>
    </rPh>
    <phoneticPr fontId="3"/>
  </si>
  <si>
    <t>vol．</t>
    <phoneticPr fontId="3"/>
  </si>
  <si>
    <t>特別展</t>
    <phoneticPr fontId="3"/>
  </si>
  <si>
    <t>匠コーナー</t>
    <rPh sb="0" eb="1">
      <t>タクミ</t>
    </rPh>
    <phoneticPr fontId="3"/>
  </si>
  <si>
    <t>会期</t>
    <rPh sb="0" eb="2">
      <t>カイキ</t>
    </rPh>
    <phoneticPr fontId="3"/>
  </si>
  <si>
    <t>予定案</t>
    <rPh sb="0" eb="2">
      <t>ヨテイ</t>
    </rPh>
    <rPh sb="2" eb="3">
      <t>アン</t>
    </rPh>
    <phoneticPr fontId="3"/>
  </si>
  <si>
    <t>～</t>
    <phoneticPr fontId="3"/>
  </si>
  <si>
    <t>江戸の粋 東京手描友禅 小倉貞右･隆親子展</t>
    <phoneticPr fontId="3"/>
  </si>
  <si>
    <t>越前漆器 現代の名工 松田眞扶</t>
    <phoneticPr fontId="3"/>
  </si>
  <si>
    <t>4月12日（日）は全館休館</t>
    <phoneticPr fontId="3"/>
  </si>
  <si>
    <t>三州鬼瓦工芸品展</t>
    <phoneticPr fontId="3"/>
  </si>
  <si>
    <t>第76回新作博多人形展</t>
    <rPh sb="0" eb="1">
      <t>ダイ</t>
    </rPh>
    <rPh sb="3" eb="4">
      <t>カイ</t>
    </rPh>
    <rPh sb="4" eb="6">
      <t>シンサク</t>
    </rPh>
    <rPh sb="6" eb="8">
      <t>ハカタ</t>
    </rPh>
    <rPh sb="8" eb="10">
      <t>ニンギョウ</t>
    </rPh>
    <rPh sb="10" eb="11">
      <t>テン</t>
    </rPh>
    <phoneticPr fontId="3"/>
  </si>
  <si>
    <t>文様の旅9～文人陶芸への憧れ～</t>
    <phoneticPr fontId="3"/>
  </si>
  <si>
    <t>晴れ彩々展2027 
～30周年記念展～</t>
    <phoneticPr fontId="3"/>
  </si>
  <si>
    <t>はんこの楽しみ 甲州手彫印章 望月煌雅展</t>
    <phoneticPr fontId="3"/>
  </si>
  <si>
    <t>村上木彫堆朱 伝統工芸士会展</t>
    <phoneticPr fontId="3"/>
  </si>
  <si>
    <t>京焼・清水焼 特別作陶展『京MIYAGE』</t>
    <phoneticPr fontId="3"/>
  </si>
  <si>
    <t>阿波和紙展</t>
    <phoneticPr fontId="3"/>
  </si>
  <si>
    <t>京鹿の子絞 新作発表会 ｂｙ 京都絞美京</t>
    <phoneticPr fontId="3"/>
  </si>
  <si>
    <t>阿波正藍しじら織展</t>
    <phoneticPr fontId="3"/>
  </si>
  <si>
    <t>益子焼 大塚雅淑展</t>
    <phoneticPr fontId="3"/>
  </si>
  <si>
    <t>香川漆器伝統工芸士 渡辺光朗 作品展</t>
    <phoneticPr fontId="3"/>
  </si>
  <si>
    <t>静岡県の伝統工芸品展</t>
    <phoneticPr fontId="3"/>
  </si>
  <si>
    <t>伊万里・有田焼 鍋島焼 市川冬山窯親子展</t>
    <phoneticPr fontId="3"/>
  </si>
  <si>
    <t>豊岡杞柳細工 草木染 柳 かごバッグ展</t>
    <phoneticPr fontId="3"/>
  </si>
  <si>
    <t>茨城県の伝統工芸品展</t>
    <phoneticPr fontId="3"/>
  </si>
  <si>
    <t>赤津焼 拝戸窯 稲山  ～食卓を飾る器探し～</t>
    <phoneticPr fontId="3"/>
  </si>
  <si>
    <t>波佐見焼伝統工芸士 福重久弥展</t>
    <phoneticPr fontId="3"/>
  </si>
  <si>
    <t>山中漆器　変わり塗と蒔絵展</t>
    <rPh sb="0" eb="2">
      <t>ヤマナカ</t>
    </rPh>
    <rPh sb="2" eb="4">
      <t>シッキ</t>
    </rPh>
    <phoneticPr fontId="3"/>
  </si>
  <si>
    <t>中田漆木と香川の漆器展</t>
    <phoneticPr fontId="3"/>
  </si>
  <si>
    <t>葛飾区の伝統工芸品展</t>
    <phoneticPr fontId="3"/>
  </si>
  <si>
    <t>三川内焼 今村隆光 作陶展</t>
    <rPh sb="0" eb="3">
      <t>ミカワウチ</t>
    </rPh>
    <rPh sb="3" eb="4">
      <t>ヤキ</t>
    </rPh>
    <rPh sb="5" eb="7">
      <t>イマムラ</t>
    </rPh>
    <rPh sb="7" eb="9">
      <t>タカミツ</t>
    </rPh>
    <rPh sb="10" eb="12">
      <t>サクトウ</t>
    </rPh>
    <rPh sb="12" eb="13">
      <t>テン</t>
    </rPh>
    <phoneticPr fontId="3"/>
  </si>
  <si>
    <t>伝統工芸「輪島塗」復興支援交流作品展</t>
    <phoneticPr fontId="3"/>
  </si>
  <si>
    <t>備前焼 菅形基道 作陶展</t>
    <phoneticPr fontId="3"/>
  </si>
  <si>
    <t>山中漆器 つくる/よそおう Classic Ko蒔絵の装身具展</t>
    <rPh sb="0" eb="2">
      <t>ヤマナカ</t>
    </rPh>
    <rPh sb="2" eb="4">
      <t>シッキ</t>
    </rPh>
    <phoneticPr fontId="3"/>
  </si>
  <si>
    <t>伊万里・有田焼 矢鋪與左衛門窯 師弟展</t>
    <phoneticPr fontId="3"/>
  </si>
  <si>
    <t>上野焼 守窯 作陶展</t>
    <phoneticPr fontId="3"/>
  </si>
  <si>
    <t>伊万里・有田焼　彩とりどり皿展</t>
    <rPh sb="0" eb="3">
      <t>イマリ</t>
    </rPh>
    <rPh sb="4" eb="6">
      <t>アリタ</t>
    </rPh>
    <rPh sb="6" eb="7">
      <t>ヤキ</t>
    </rPh>
    <phoneticPr fontId="3"/>
  </si>
  <si>
    <t>波佐見焼伝統工芸士会展</t>
    <phoneticPr fontId="3"/>
  </si>
  <si>
    <t>第43回新潟県伝統的工芸品展</t>
    <phoneticPr fontId="3"/>
  </si>
  <si>
    <t>美濃焼 五蓮窯 山下 祥 作陶展</t>
    <phoneticPr fontId="3"/>
  </si>
  <si>
    <t>全国漆器展</t>
    <rPh sb="0" eb="2">
      <t>ゼンコク</t>
    </rPh>
    <rPh sb="2" eb="4">
      <t>シッキ</t>
    </rPh>
    <rPh sb="4" eb="5">
      <t>テン</t>
    </rPh>
    <phoneticPr fontId="3"/>
  </si>
  <si>
    <t>堺打刃物ー伝統の切れ味</t>
    <phoneticPr fontId="3"/>
  </si>
  <si>
    <t>京焼・清水焼 竹内陶遊   京を楽しむ器展</t>
    <phoneticPr fontId="3"/>
  </si>
  <si>
    <t>山中漆器伝統工芸士会 作品展</t>
    <phoneticPr fontId="3"/>
  </si>
  <si>
    <t>「書道」のユネスコ無形文化遺産登録と文房四宝</t>
    <rPh sb="1" eb="3">
      <t>ショドウ</t>
    </rPh>
    <rPh sb="9" eb="11">
      <t>ムケイ</t>
    </rPh>
    <rPh sb="11" eb="13">
      <t>ブンカ</t>
    </rPh>
    <rPh sb="13" eb="15">
      <t>イサン</t>
    </rPh>
    <rPh sb="15" eb="17">
      <t>トウロク</t>
    </rPh>
    <rPh sb="18" eb="20">
      <t>ブンボウ</t>
    </rPh>
    <rPh sb="20" eb="21">
      <t>ヨン</t>
    </rPh>
    <rPh sb="21" eb="22">
      <t>タカラ</t>
    </rPh>
    <phoneticPr fontId="3"/>
  </si>
  <si>
    <t>公募作品展　　　　　　　　　　　　　　　　　　　　　　　　　　　　　　　　12月28日～1月3日まで休館</t>
    <rPh sb="0" eb="2">
      <t>コウボ</t>
    </rPh>
    <rPh sb="2" eb="4">
      <t>サクヒン</t>
    </rPh>
    <rPh sb="4" eb="5">
      <t>テン</t>
    </rPh>
    <rPh sb="39" eb="40">
      <t>ガツ</t>
    </rPh>
    <rPh sb="42" eb="43">
      <t>ニチ</t>
    </rPh>
    <rPh sb="45" eb="46">
      <t>ガツ</t>
    </rPh>
    <rPh sb="47" eb="48">
      <t>ニチ</t>
    </rPh>
    <rPh sb="50" eb="52">
      <t>キュウカン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</si>
</sst>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\(aaa\);@"/>
    <numFmt numFmtId="177" formatCode="m&quot;月&quot;d&quot;日&quot;;@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0"/>
      <color theme="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44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176" fontId="5" fillId="2" borderId="2" xfId="2" applyNumberFormat="1" applyFont="1" applyFill="1" applyBorder="1" applyAlignment="1">
      <alignment vertical="center" shrinkToFit="1"/>
    </xf>
    <xf numFmtId="177" fontId="5" fillId="2" borderId="9" xfId="2" applyNumberFormat="1" applyFont="1" applyFill="1" applyBorder="1" applyAlignment="1">
      <alignment horizontal="center" vertical="center" shrinkToFit="1"/>
    </xf>
    <xf numFmtId="176" fontId="5" fillId="2" borderId="10" xfId="2" applyNumberFormat="1" applyFont="1" applyFill="1" applyBorder="1" applyAlignment="1">
      <alignment vertical="center" shrinkToFit="1"/>
    </xf>
    <xf numFmtId="176" fontId="6" fillId="2" borderId="8" xfId="0" applyNumberFormat="1" applyFont="1" applyFill="1" applyBorder="1" applyAlignment="1">
      <alignment horizontal="center" vertical="center" wrapText="1" shrinkToFit="1"/>
    </xf>
    <xf numFmtId="176" fontId="5" fillId="2" borderId="4" xfId="2" applyNumberFormat="1" applyFont="1" applyFill="1" applyBorder="1" applyAlignment="1">
      <alignment horizontal="right" vertical="center" shrinkToFit="1"/>
    </xf>
    <xf numFmtId="177" fontId="5" fillId="2" borderId="3" xfId="0" applyNumberFormat="1" applyFont="1" applyFill="1" applyBorder="1" applyAlignment="1">
      <alignment horizontal="center" vertical="center" shrinkToFit="1"/>
    </xf>
    <xf numFmtId="176" fontId="5" fillId="2" borderId="3" xfId="0" applyNumberFormat="1" applyFont="1" applyFill="1" applyBorder="1" applyAlignment="1">
      <alignment horizontal="right" vertical="center" shrinkToFit="1"/>
    </xf>
    <xf numFmtId="38" fontId="5" fillId="2" borderId="7" xfId="1" applyFont="1" applyFill="1" applyBorder="1" applyAlignment="1">
      <alignment horizontal="left" vertical="center" shrinkToFit="1"/>
    </xf>
    <xf numFmtId="0" fontId="2" fillId="0" borderId="11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2" borderId="12" xfId="0" applyFont="1" applyFill="1" applyBorder="1" applyAlignment="1">
      <alignment horizontal="center" vertical="center" shrinkToFit="1"/>
    </xf>
    <xf numFmtId="176" fontId="5" fillId="2" borderId="6" xfId="2" applyNumberFormat="1" applyFont="1" applyFill="1" applyBorder="1" applyAlignment="1">
      <alignment horizontal="center" vertical="center" shrinkToFit="1"/>
    </xf>
    <xf numFmtId="176" fontId="5" fillId="2" borderId="1" xfId="2" applyNumberFormat="1" applyFont="1" applyFill="1" applyBorder="1" applyAlignment="1">
      <alignment horizontal="center" vertical="center" shrinkToFit="1"/>
    </xf>
    <xf numFmtId="176" fontId="5" fillId="2" borderId="13" xfId="2" applyNumberFormat="1" applyFont="1" applyFill="1" applyBorder="1" applyAlignment="1">
      <alignment horizontal="center" vertical="center" shrinkToFit="1"/>
    </xf>
    <xf numFmtId="176" fontId="6" fillId="2" borderId="12" xfId="0" applyNumberFormat="1" applyFont="1" applyFill="1" applyBorder="1" applyAlignment="1">
      <alignment horizontal="center" vertical="center" wrapText="1" shrinkToFit="1"/>
    </xf>
    <xf numFmtId="176" fontId="5" fillId="2" borderId="4" xfId="0" applyNumberFormat="1" applyFont="1" applyFill="1" applyBorder="1" applyAlignment="1">
      <alignment horizontal="right" vertical="center" shrinkToFit="1"/>
    </xf>
    <xf numFmtId="176" fontId="5" fillId="2" borderId="2" xfId="2" applyNumberFormat="1" applyFont="1" applyFill="1" applyBorder="1" applyAlignment="1">
      <alignment vertical="center" shrinkToFit="1"/>
    </xf>
    <xf numFmtId="177" fontId="5" fillId="2" borderId="9" xfId="2" applyNumberFormat="1" applyFont="1" applyFill="1" applyBorder="1" applyAlignment="1">
      <alignment horizontal="center" vertical="center" shrinkToFit="1"/>
    </xf>
    <xf numFmtId="176" fontId="5" fillId="2" borderId="10" xfId="2" applyNumberFormat="1" applyFont="1" applyFill="1" applyBorder="1" applyAlignment="1">
      <alignment vertical="center" shrinkToFit="1"/>
    </xf>
    <xf numFmtId="38" fontId="5" fillId="2" borderId="8" xfId="1" applyFont="1" applyFill="1" applyBorder="1" applyAlignment="1">
      <alignment horizontal="left" vertical="center" shrinkToFit="1"/>
    </xf>
    <xf numFmtId="38" fontId="5" fillId="2" borderId="7" xfId="1" applyFont="1" applyFill="1" applyBorder="1" applyAlignment="1">
      <alignment vertical="top" shrinkToFit="1"/>
    </xf>
    <xf numFmtId="176" fontId="5" fillId="2" borderId="6" xfId="2" applyNumberFormat="1" applyFont="1" applyFill="1" applyBorder="1" applyAlignment="1">
      <alignment vertical="center" shrinkToFit="1"/>
    </xf>
    <xf numFmtId="177" fontId="5" fillId="2" borderId="1" xfId="2" applyNumberFormat="1" applyFont="1" applyFill="1" applyBorder="1" applyAlignment="1">
      <alignment horizontal="center" vertical="center" shrinkToFit="1"/>
    </xf>
    <xf numFmtId="176" fontId="5" fillId="2" borderId="13" xfId="2" applyNumberFormat="1" applyFont="1" applyFill="1" applyBorder="1" applyAlignment="1">
      <alignment vertical="center" shrinkToFit="1"/>
    </xf>
    <xf numFmtId="38" fontId="5" fillId="2" borderId="12" xfId="1" applyFont="1" applyFill="1" applyBorder="1" applyAlignment="1">
      <alignment horizontal="left" vertical="center" shrinkToFit="1"/>
    </xf>
    <xf numFmtId="38" fontId="5" fillId="2" borderId="12" xfId="1" applyFont="1" applyFill="1" applyBorder="1" applyAlignment="1">
      <alignment vertical="top" shrinkToFit="1"/>
    </xf>
    <xf numFmtId="0" fontId="2" fillId="0" borderId="8" xfId="0" applyFont="1" applyBorder="1" applyAlignment="1">
      <alignment horizontal="center" vertical="center" shrinkToFit="1"/>
    </xf>
    <xf numFmtId="176" fontId="5" fillId="3" borderId="11" xfId="2" applyNumberFormat="1" applyFont="1" applyFill="1" applyBorder="1" applyAlignment="1">
      <alignment vertical="center" shrinkToFit="1"/>
    </xf>
    <xf numFmtId="177" fontId="7" fillId="0" borderId="0" xfId="2" applyNumberFormat="1" applyFont="1" applyAlignment="1">
      <alignment horizontal="center" vertical="center" shrinkToFit="1"/>
    </xf>
    <xf numFmtId="176" fontId="5" fillId="4" borderId="14" xfId="2" applyNumberFormat="1" applyFont="1" applyFill="1" applyBorder="1" applyAlignment="1">
      <alignment vertical="center" shrinkToFit="1"/>
    </xf>
    <xf numFmtId="176" fontId="2" fillId="0" borderId="8" xfId="0" applyNumberFormat="1" applyFont="1" applyBorder="1" applyAlignment="1">
      <alignment horizontal="left" vertical="center" wrapText="1" shrinkToFit="1"/>
    </xf>
    <xf numFmtId="176" fontId="5" fillId="3" borderId="4" xfId="0" applyNumberFormat="1" applyFont="1" applyFill="1" applyBorder="1" applyAlignment="1">
      <alignment horizontal="right" vertical="center" shrinkToFit="1"/>
    </xf>
    <xf numFmtId="177" fontId="5" fillId="0" borderId="3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right" vertical="center" shrinkToFit="1"/>
    </xf>
    <xf numFmtId="38" fontId="5" fillId="0" borderId="7" xfId="1" applyFont="1" applyFill="1" applyBorder="1" applyAlignment="1">
      <alignment horizontal="left" vertical="center" shrinkToFit="1"/>
    </xf>
    <xf numFmtId="0" fontId="2" fillId="0" borderId="12" xfId="0" applyFont="1" applyBorder="1" applyAlignment="1">
      <alignment horizontal="center" vertical="center" shrinkToFit="1"/>
    </xf>
    <xf numFmtId="176" fontId="5" fillId="3" borderId="6" xfId="2" applyNumberFormat="1" applyFont="1" applyFill="1" applyBorder="1" applyAlignment="1">
      <alignment vertical="center" shrinkToFit="1"/>
    </xf>
    <xf numFmtId="177" fontId="7" fillId="0" borderId="1" xfId="2" applyNumberFormat="1" applyFont="1" applyBorder="1" applyAlignment="1">
      <alignment horizontal="center" vertical="center" shrinkToFit="1"/>
    </xf>
    <xf numFmtId="176" fontId="5" fillId="4" borderId="13" xfId="2" applyNumberFormat="1" applyFont="1" applyFill="1" applyBorder="1" applyAlignment="1">
      <alignment vertical="center" shrinkToFit="1"/>
    </xf>
    <xf numFmtId="176" fontId="2" fillId="0" borderId="12" xfId="0" applyNumberFormat="1" applyFont="1" applyBorder="1" applyAlignment="1">
      <alignment horizontal="left" vertical="center" wrapText="1" shrinkToFit="1"/>
    </xf>
    <xf numFmtId="176" fontId="5" fillId="0" borderId="4" xfId="0" applyNumberFormat="1" applyFont="1" applyBorder="1" applyAlignment="1">
      <alignment horizontal="right" vertical="center" shrinkToFit="1"/>
    </xf>
    <xf numFmtId="176" fontId="5" fillId="4" borderId="5" xfId="0" applyNumberFormat="1" applyFont="1" applyFill="1" applyBorder="1" applyAlignment="1">
      <alignment horizontal="right" vertical="center" shrinkToFit="1"/>
    </xf>
    <xf numFmtId="38" fontId="5" fillId="0" borderId="5" xfId="1" applyFont="1" applyFill="1" applyBorder="1" applyAlignment="1">
      <alignment horizontal="left" vertical="center" shrinkToFit="1"/>
    </xf>
    <xf numFmtId="176" fontId="5" fillId="3" borderId="2" xfId="2" applyNumberFormat="1" applyFont="1" applyFill="1" applyBorder="1" applyAlignment="1">
      <alignment vertical="center" shrinkToFit="1"/>
    </xf>
    <xf numFmtId="177" fontId="5" fillId="0" borderId="9" xfId="2" applyNumberFormat="1" applyFont="1" applyBorder="1" applyAlignment="1">
      <alignment horizontal="center" vertical="center" shrinkToFit="1"/>
    </xf>
    <xf numFmtId="176" fontId="5" fillId="4" borderId="10" xfId="2" applyNumberFormat="1" applyFont="1" applyFill="1" applyBorder="1" applyAlignment="1">
      <alignment vertical="center" shrinkToFit="1"/>
    </xf>
    <xf numFmtId="38" fontId="5" fillId="0" borderId="8" xfId="1" applyFont="1" applyFill="1" applyBorder="1" applyAlignment="1">
      <alignment horizontal="left" vertical="center" wrapText="1" shrinkToFit="1"/>
    </xf>
    <xf numFmtId="177" fontId="5" fillId="0" borderId="1" xfId="2" applyNumberFormat="1" applyFont="1" applyBorder="1" applyAlignment="1">
      <alignment horizontal="center" vertical="center" shrinkToFit="1"/>
    </xf>
    <xf numFmtId="38" fontId="5" fillId="0" borderId="12" xfId="1" applyFont="1" applyFill="1" applyBorder="1" applyAlignment="1">
      <alignment horizontal="left" vertical="center" wrapText="1" shrinkToFit="1"/>
    </xf>
    <xf numFmtId="176" fontId="5" fillId="4" borderId="3" xfId="0" applyNumberFormat="1" applyFont="1" applyFill="1" applyBorder="1" applyAlignment="1">
      <alignment horizontal="right" vertical="center" shrinkToFit="1"/>
    </xf>
    <xf numFmtId="176" fontId="2" fillId="0" borderId="8" xfId="0" applyNumberFormat="1" applyFont="1" applyBorder="1" applyAlignment="1">
      <alignment horizontal="left" vertical="center" shrinkToFit="1"/>
    </xf>
    <xf numFmtId="176" fontId="2" fillId="0" borderId="7" xfId="0" applyNumberFormat="1" applyFont="1" applyBorder="1" applyAlignment="1">
      <alignment vertical="top" shrinkToFit="1"/>
    </xf>
    <xf numFmtId="176" fontId="2" fillId="0" borderId="12" xfId="0" applyNumberFormat="1" applyFont="1" applyBorder="1" applyAlignment="1">
      <alignment horizontal="left" vertical="center" shrinkToFit="1"/>
    </xf>
    <xf numFmtId="176" fontId="2" fillId="0" borderId="12" xfId="0" applyNumberFormat="1" applyFont="1" applyBorder="1" applyAlignment="1">
      <alignment vertical="top" shrinkToFit="1"/>
    </xf>
    <xf numFmtId="38" fontId="5" fillId="0" borderId="8" xfId="1" applyFont="1" applyFill="1" applyBorder="1" applyAlignment="1">
      <alignment horizontal="left" vertical="center" shrinkToFit="1"/>
    </xf>
    <xf numFmtId="176" fontId="5" fillId="0" borderId="7" xfId="0" applyNumberFormat="1" applyFont="1" applyBorder="1" applyAlignment="1">
      <alignment horizontal="left" vertical="center" shrinkToFit="1"/>
    </xf>
    <xf numFmtId="38" fontId="5" fillId="0" borderId="12" xfId="1" applyFont="1" applyFill="1" applyBorder="1" applyAlignment="1">
      <alignment horizontal="left" vertical="center" shrinkToFit="1"/>
    </xf>
    <xf numFmtId="176" fontId="2" fillId="5" borderId="8" xfId="0" applyNumberFormat="1" applyFont="1" applyFill="1" applyBorder="1" applyAlignment="1">
      <alignment horizontal="left" vertical="center" shrinkToFit="1"/>
    </xf>
    <xf numFmtId="176" fontId="2" fillId="5" borderId="7" xfId="0" applyNumberFormat="1" applyFont="1" applyFill="1" applyBorder="1" applyAlignment="1">
      <alignment vertical="top" shrinkToFit="1"/>
    </xf>
    <xf numFmtId="176" fontId="2" fillId="5" borderId="12" xfId="0" applyNumberFormat="1" applyFont="1" applyFill="1" applyBorder="1" applyAlignment="1">
      <alignment horizontal="left" vertical="center" shrinkToFit="1"/>
    </xf>
    <xf numFmtId="177" fontId="5" fillId="2" borderId="9" xfId="0" applyNumberFormat="1" applyFont="1" applyFill="1" applyBorder="1" applyAlignment="1">
      <alignment horizontal="center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  <xf numFmtId="176" fontId="2" fillId="2" borderId="12" xfId="0" applyNumberFormat="1" applyFont="1" applyFill="1" applyBorder="1" applyAlignment="1">
      <alignment vertical="top" shrinkToFit="1"/>
    </xf>
    <xf numFmtId="176" fontId="5" fillId="2" borderId="9" xfId="2" applyNumberFormat="1" applyFont="1" applyFill="1" applyBorder="1" applyAlignment="1">
      <alignment vertical="center" shrinkToFit="1"/>
    </xf>
    <xf numFmtId="176" fontId="2" fillId="2" borderId="7" xfId="0" applyNumberFormat="1" applyFont="1" applyFill="1" applyBorder="1" applyAlignment="1">
      <alignment vertical="center" shrinkToFit="1"/>
    </xf>
    <xf numFmtId="176" fontId="5" fillId="2" borderId="1" xfId="2" applyNumberFormat="1" applyFont="1" applyFill="1" applyBorder="1" applyAlignment="1">
      <alignment vertical="center" shrinkToFit="1"/>
    </xf>
    <xf numFmtId="176" fontId="2" fillId="2" borderId="12" xfId="0" applyNumberFormat="1" applyFont="1" applyFill="1" applyBorder="1" applyAlignment="1">
      <alignment vertical="center" shrinkToFit="1"/>
    </xf>
    <xf numFmtId="176" fontId="2" fillId="2" borderId="15" xfId="0" applyNumberFormat="1" applyFont="1" applyFill="1" applyBorder="1" applyAlignment="1">
      <alignment horizontal="left" vertical="center" wrapText="1" shrinkToFit="1"/>
    </xf>
    <xf numFmtId="38" fontId="5" fillId="2" borderId="7" xfId="1" applyFont="1" applyFill="1" applyBorder="1" applyAlignment="1">
      <alignment vertical="center" wrapText="1" shrinkToFit="1"/>
    </xf>
    <xf numFmtId="176" fontId="2" fillId="2" borderId="12" xfId="0" applyNumberFormat="1" applyFont="1" applyFill="1" applyBorder="1" applyAlignment="1">
      <alignment horizontal="left" vertical="center" wrapText="1" shrinkToFit="1"/>
    </xf>
    <xf numFmtId="38" fontId="5" fillId="2" borderId="7" xfId="1" applyFont="1" applyFill="1" applyBorder="1" applyAlignment="1">
      <alignment vertical="center" shrinkToFit="1"/>
    </xf>
    <xf numFmtId="176" fontId="2" fillId="2" borderId="8" xfId="0" applyNumberFormat="1" applyFont="1" applyFill="1" applyBorder="1" applyAlignment="1">
      <alignment vertical="center" shrinkToFit="1"/>
    </xf>
    <xf numFmtId="38" fontId="5" fillId="2" borderId="12" xfId="1" applyFont="1" applyFill="1" applyBorder="1" applyAlignment="1">
      <alignment vertical="center" wrapText="1" shrinkToFit="1"/>
    </xf>
    <xf numFmtId="0" fontId="2" fillId="2" borderId="15" xfId="0" applyFont="1" applyFill="1" applyBorder="1" applyAlignment="1">
      <alignment horizontal="center" vertical="center" shrinkToFit="1"/>
    </xf>
    <xf numFmtId="176" fontId="5" fillId="2" borderId="4" xfId="2" applyNumberFormat="1" applyFont="1" applyFill="1" applyBorder="1" applyAlignment="1">
      <alignment vertical="center" shrinkToFit="1"/>
    </xf>
    <xf numFmtId="177" fontId="5" fillId="2" borderId="3" xfId="2" applyNumberFormat="1" applyFont="1" applyFill="1" applyBorder="1" applyAlignment="1">
      <alignment vertical="center" shrinkToFit="1"/>
    </xf>
    <xf numFmtId="176" fontId="5" fillId="2" borderId="5" xfId="2" applyNumberFormat="1" applyFont="1" applyFill="1" applyBorder="1" applyAlignment="1">
      <alignment vertical="center" shrinkToFit="1"/>
    </xf>
    <xf numFmtId="176" fontId="5" fillId="2" borderId="2" xfId="2" applyNumberFormat="1" applyFont="1" applyFill="1" applyBorder="1" applyAlignment="1">
      <alignment horizontal="center" vertical="center" shrinkToFit="1"/>
    </xf>
    <xf numFmtId="176" fontId="5" fillId="2" borderId="10" xfId="2" applyNumberFormat="1" applyFont="1" applyFill="1" applyBorder="1" applyAlignment="1">
      <alignment horizontal="center" vertical="center" shrinkToFit="1"/>
    </xf>
    <xf numFmtId="176" fontId="2" fillId="2" borderId="8" xfId="0" applyNumberFormat="1" applyFont="1" applyFill="1" applyBorder="1" applyAlignment="1">
      <alignment horizontal="left" vertical="center" shrinkToFit="1"/>
    </xf>
    <xf numFmtId="176" fontId="5" fillId="2" borderId="2" xfId="0" applyNumberFormat="1" applyFont="1" applyFill="1" applyBorder="1" applyAlignment="1">
      <alignment horizontal="center" vertical="center" shrinkToFit="1"/>
    </xf>
    <xf numFmtId="177" fontId="5" fillId="2" borderId="9" xfId="0" applyNumberFormat="1" applyFont="1" applyFill="1" applyBorder="1" applyAlignment="1">
      <alignment horizontal="center" vertical="center" shrinkToFit="1"/>
    </xf>
    <xf numFmtId="176" fontId="5" fillId="2" borderId="10" xfId="0" applyNumberFormat="1" applyFont="1" applyFill="1" applyBorder="1" applyAlignment="1">
      <alignment horizontal="center" vertical="center" shrinkToFit="1"/>
    </xf>
    <xf numFmtId="176" fontId="2" fillId="2" borderId="12" xfId="0" applyNumberFormat="1" applyFont="1" applyFill="1" applyBorder="1" applyAlignment="1">
      <alignment horizontal="left" vertical="center" shrinkToFit="1"/>
    </xf>
    <xf numFmtId="176" fontId="5" fillId="2" borderId="6" xfId="0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176" fontId="5" fillId="2" borderId="13" xfId="0" applyNumberFormat="1" applyFont="1" applyFill="1" applyBorder="1" applyAlignment="1">
      <alignment horizontal="center" vertical="center" shrinkToFit="1"/>
    </xf>
    <xf numFmtId="176" fontId="2" fillId="2" borderId="8" xfId="0" applyNumberFormat="1" applyFont="1" applyFill="1" applyBorder="1" applyAlignment="1">
      <alignment horizontal="left" vertical="center" wrapText="1" shrinkToFit="1"/>
    </xf>
    <xf numFmtId="0" fontId="2" fillId="2" borderId="12" xfId="0" applyFont="1" applyFill="1" applyBorder="1" applyAlignment="1">
      <alignment vertical="center" shrinkToFit="1"/>
    </xf>
    <xf numFmtId="0" fontId="2" fillId="5" borderId="0" xfId="0" applyFont="1" applyFill="1" applyAlignment="1">
      <alignment vertical="center" shrinkToFit="1"/>
    </xf>
    <xf numFmtId="176" fontId="2" fillId="2" borderId="8" xfId="0" applyNumberFormat="1" applyFont="1" applyFill="1" applyBorder="1" applyAlignment="1">
      <alignment vertical="center" shrinkToFit="1"/>
    </xf>
    <xf numFmtId="176" fontId="2" fillId="2" borderId="12" xfId="0" applyNumberFormat="1" applyFont="1" applyFill="1" applyBorder="1" applyAlignment="1">
      <alignment vertical="center" shrinkToFit="1"/>
    </xf>
    <xf numFmtId="176" fontId="2" fillId="2" borderId="8" xfId="0" applyNumberFormat="1" applyFont="1" applyFill="1" applyBorder="1" applyAlignment="1">
      <alignment horizontal="center" vertical="center" shrinkToFit="1"/>
    </xf>
    <xf numFmtId="176" fontId="2" fillId="2" borderId="12" xfId="0" applyNumberFormat="1" applyFont="1" applyFill="1" applyBorder="1" applyAlignment="1">
      <alignment horizontal="center" vertical="center" shrinkToFit="1"/>
    </xf>
    <xf numFmtId="176" fontId="5" fillId="2" borderId="11" xfId="2" applyNumberFormat="1" applyFont="1" applyFill="1" applyBorder="1" applyAlignment="1">
      <alignment horizontal="center" vertical="center" shrinkToFit="1"/>
    </xf>
    <xf numFmtId="177" fontId="5" fillId="2" borderId="0" xfId="2" applyNumberFormat="1" applyFont="1" applyFill="1" applyAlignment="1">
      <alignment horizontal="center" vertical="center" shrinkToFit="1"/>
    </xf>
    <xf numFmtId="176" fontId="5" fillId="2" borderId="14" xfId="2" applyNumberFormat="1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wrapText="1" shrinkToFit="1"/>
    </xf>
    <xf numFmtId="0" fontId="8" fillId="5" borderId="0" xfId="0" applyFont="1" applyFill="1" applyAlignment="1">
      <alignment vertical="center" shrinkToFit="1"/>
    </xf>
    <xf numFmtId="0" fontId="6" fillId="2" borderId="12" xfId="0" applyFont="1" applyFill="1" applyBorder="1" applyAlignment="1">
      <alignment horizontal="center" vertical="center" wrapText="1" shrinkToFit="1"/>
    </xf>
    <xf numFmtId="176" fontId="5" fillId="2" borderId="2" xfId="2" applyNumberFormat="1" applyFont="1" applyFill="1" applyBorder="1" applyAlignment="1">
      <alignment horizontal="center" vertical="center" shrinkToFit="1"/>
    </xf>
    <xf numFmtId="176" fontId="5" fillId="2" borderId="10" xfId="2" applyNumberFormat="1" applyFont="1" applyFill="1" applyBorder="1" applyAlignment="1">
      <alignment horizontal="center" vertical="center" shrinkToFit="1"/>
    </xf>
    <xf numFmtId="176" fontId="5" fillId="2" borderId="2" xfId="0" applyNumberFormat="1" applyFont="1" applyFill="1" applyBorder="1" applyAlignment="1">
      <alignment horizontal="left" vertical="top" shrinkToFit="1"/>
    </xf>
    <xf numFmtId="176" fontId="5" fillId="2" borderId="9" xfId="0" applyNumberFormat="1" applyFont="1" applyFill="1" applyBorder="1" applyAlignment="1">
      <alignment horizontal="left" vertical="top" shrinkToFit="1"/>
    </xf>
    <xf numFmtId="176" fontId="5" fillId="2" borderId="10" xfId="0" applyNumberFormat="1" applyFont="1" applyFill="1" applyBorder="1" applyAlignment="1">
      <alignment horizontal="left" vertical="top" shrinkToFit="1"/>
    </xf>
    <xf numFmtId="177" fontId="5" fillId="2" borderId="3" xfId="2" applyNumberFormat="1" applyFont="1" applyFill="1" applyBorder="1" applyAlignment="1">
      <alignment horizontal="center" vertical="center" shrinkToFit="1"/>
    </xf>
    <xf numFmtId="176" fontId="5" fillId="2" borderId="6" xfId="0" applyNumberFormat="1" applyFont="1" applyFill="1" applyBorder="1" applyAlignment="1">
      <alignment horizontal="left" vertical="top" shrinkToFit="1"/>
    </xf>
    <xf numFmtId="176" fontId="5" fillId="2" borderId="1" xfId="0" applyNumberFormat="1" applyFont="1" applyFill="1" applyBorder="1" applyAlignment="1">
      <alignment horizontal="left" vertical="top" shrinkToFit="1"/>
    </xf>
    <xf numFmtId="176" fontId="5" fillId="2" borderId="13" xfId="0" applyNumberFormat="1" applyFont="1" applyFill="1" applyBorder="1" applyAlignment="1">
      <alignment horizontal="left" vertical="top" shrinkToFit="1"/>
    </xf>
    <xf numFmtId="38" fontId="9" fillId="2" borderId="2" xfId="1" applyFont="1" applyFill="1" applyBorder="1" applyAlignment="1">
      <alignment horizontal="center" vertical="center" shrinkToFit="1"/>
    </xf>
    <xf numFmtId="38" fontId="9" fillId="2" borderId="7" xfId="1" applyFont="1" applyFill="1" applyBorder="1" applyAlignment="1">
      <alignment vertical="center" shrinkToFit="1"/>
    </xf>
    <xf numFmtId="38" fontId="9" fillId="2" borderId="6" xfId="1" applyFont="1" applyFill="1" applyBorder="1" applyAlignment="1">
      <alignment horizontal="center" vertical="center" shrinkToFit="1"/>
    </xf>
    <xf numFmtId="38" fontId="5" fillId="2" borderId="12" xfId="1" applyFont="1" applyFill="1" applyBorder="1" applyAlignment="1">
      <alignment vertical="center" shrinkToFit="1"/>
    </xf>
    <xf numFmtId="38" fontId="9" fillId="2" borderId="8" xfId="1" applyFont="1" applyFill="1" applyBorder="1" applyAlignment="1">
      <alignment horizontal="left" vertical="center" shrinkToFit="1"/>
    </xf>
    <xf numFmtId="38" fontId="9" fillId="2" borderId="12" xfId="1" applyFont="1" applyFill="1" applyBorder="1" applyAlignment="1">
      <alignment horizontal="left" vertical="center" shrinkToFit="1"/>
    </xf>
    <xf numFmtId="176" fontId="5" fillId="2" borderId="5" xfId="0" applyNumberFormat="1" applyFont="1" applyFill="1" applyBorder="1" applyAlignment="1">
      <alignment horizontal="right" vertical="center" shrinkToFit="1"/>
    </xf>
    <xf numFmtId="38" fontId="5" fillId="2" borderId="2" xfId="1" applyFont="1" applyFill="1" applyBorder="1" applyAlignment="1">
      <alignment vertical="center" shrinkToFit="1"/>
    </xf>
    <xf numFmtId="38" fontId="5" fillId="2" borderId="6" xfId="1" applyFont="1" applyFill="1" applyBorder="1" applyAlignment="1">
      <alignment vertical="center" shrinkToFit="1"/>
    </xf>
    <xf numFmtId="38" fontId="5" fillId="2" borderId="13" xfId="1" applyFont="1" applyFill="1" applyBorder="1" applyAlignment="1">
      <alignment vertical="center" shrinkToFit="1"/>
    </xf>
    <xf numFmtId="38" fontId="5" fillId="2" borderId="15" xfId="1" applyFont="1" applyFill="1" applyBorder="1" applyAlignment="1">
      <alignment horizontal="left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right" vertical="center" shrinkToFit="1"/>
    </xf>
    <xf numFmtId="176" fontId="5" fillId="2" borderId="7" xfId="0" applyNumberFormat="1" applyFont="1" applyFill="1" applyBorder="1" applyAlignment="1">
      <alignment horizontal="left" vertical="center" shrinkToFit="1"/>
    </xf>
    <xf numFmtId="176" fontId="2" fillId="0" borderId="8" xfId="0" applyNumberFormat="1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 shrinkToFit="1"/>
    </xf>
    <xf numFmtId="176" fontId="5" fillId="4" borderId="1" xfId="0" applyNumberFormat="1" applyFont="1" applyFill="1" applyBorder="1" applyAlignment="1">
      <alignment horizontal="right" vertical="center" shrinkToFit="1"/>
    </xf>
    <xf numFmtId="38" fontId="5" fillId="0" borderId="12" xfId="1" applyFont="1" applyFill="1" applyBorder="1" applyAlignment="1">
      <alignment horizontal="left" vertical="center" shrinkToFit="1"/>
    </xf>
    <xf numFmtId="176" fontId="2" fillId="0" borderId="12" xfId="0" applyNumberFormat="1" applyFont="1" applyBorder="1" applyAlignment="1">
      <alignment horizontal="center" vertical="center" shrinkToFit="1"/>
    </xf>
  </cellXfs>
  <cellStyles count="3">
    <cellStyle name="桁区切り" xfId="1" builtinId="6"/>
    <cellStyle name="標準" xfId="0" builtinId="0"/>
    <cellStyle name="標準_特別展予定表H16" xfId="2" xr:uid="{FB61085F-9478-4195-9784-3E9740B90C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9679;&#29305;&#21029;&#23637;&#12473;&#12465;&#12472;&#12517;&#12540;&#12523;&#12304;2026&#24180;&#12305;.xlsx" TargetMode="External"/><Relationship Id="rId2" Type="http://schemas.openxmlformats.org/officeDocument/2006/relationships/externalLinkPath" Target="file:///C:\Users\kaku\&#19968;&#33324;&#36001;&#22243;&#27861;&#20154;&#12288;&#20253;&#32113;&#30340;&#24037;&#33464;&#21697;&#29987;&#26989;&#25391;&#33288;&#21332;&#20250;%20Dropbox\&#21332;&#20250;&#20840;&#21729;\&#9670;&#20225;&#30011;&#37096;\&#26222;&#21450;\2026&#26222;&#21450;\04.DM\&#20844;&#21215;&#29992;&#12487;&#12470;&#12452;&#12531;&#36039;&#26009;\&#9679;&#29305;&#21029;&#23637;&#12473;&#12465;&#12472;&#12517;&#12540;&#12523;&#12304;2026&#24180;&#12305;.xlsx" TargetMode="External"/><Relationship Id="rId1" Type="http://schemas.openxmlformats.org/officeDocument/2006/relationships/externalLinkPath" Target="/Users/kaku/&#19968;&#33324;&#36001;&#22243;&#27861;&#20154;&#12288;&#20253;&#32113;&#30340;&#24037;&#33464;&#21697;&#29987;&#26989;&#25391;&#33288;&#21332;&#20250;%20Dropbox/&#21332;&#20250;&#20840;&#21729;/&#9670;&#20225;&#30011;&#37096;/&#26222;&#21450;/2026&#26222;&#21450;/04.DM/&#20844;&#21215;&#29992;&#12487;&#12470;&#12452;&#12531;&#36039;&#26009;/&#9679;&#29305;&#21029;&#23637;&#12473;&#12465;&#12472;&#12517;&#12540;&#12523;&#12304;2026&#24180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2026年度試案"/>
      <sheetName val="2025年度"/>
      <sheetName val="2025年度試案"/>
      <sheetName val="2024 (最終決定)"/>
      <sheetName val="2024"/>
      <sheetName val="2023 (2)"/>
      <sheetName val="2023"/>
      <sheetName val="2022  (最終）"/>
      <sheetName val="2021 (最終）"/>
      <sheetName val="2021"/>
      <sheetName val="2020 (最終）"/>
      <sheetName val="2020 "/>
      <sheetName val="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CD1A9-2FAA-4C3F-AC31-CD847B4C8099}">
  <dimension ref="A1:O60"/>
  <sheetViews>
    <sheetView showGridLines="0" tabSelected="1" zoomScaleNormal="100" zoomScaleSheetLayoutView="11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16" sqref="L16"/>
    </sheetView>
  </sheetViews>
  <sheetFormatPr defaultColWidth="9" defaultRowHeight="14.25" customHeight="1" x14ac:dyDescent="0.15"/>
  <cols>
    <col min="1" max="1" width="1.625" style="1" customWidth="1"/>
    <col min="2" max="2" width="3.625" style="1" customWidth="1"/>
    <col min="3" max="3" width="7.625" style="1" customWidth="1"/>
    <col min="4" max="4" width="2.625" style="2" customWidth="1"/>
    <col min="5" max="5" width="7.625" style="1" customWidth="1"/>
    <col min="6" max="6" width="18.625" style="1" customWidth="1"/>
    <col min="7" max="7" width="7.625" style="2" customWidth="1"/>
    <col min="8" max="8" width="2.625" style="2" customWidth="1"/>
    <col min="9" max="9" width="7.625" style="2" customWidth="1"/>
    <col min="10" max="10" width="36.625" style="3" customWidth="1"/>
    <col min="11" max="11" width="9" style="1" customWidth="1"/>
    <col min="12" max="16384" width="9" style="1"/>
  </cols>
  <sheetData>
    <row r="1" spans="2:15" ht="12.95" customHeight="1" x14ac:dyDescent="0.15"/>
    <row r="2" spans="2:15" ht="12.95" customHeight="1" x14ac:dyDescent="0.15">
      <c r="B2" s="4" t="s">
        <v>0</v>
      </c>
      <c r="C2" s="4"/>
      <c r="D2" s="4"/>
      <c r="E2" s="4"/>
      <c r="F2" s="4"/>
      <c r="G2" s="4"/>
      <c r="H2" s="4"/>
      <c r="I2" s="4"/>
      <c r="J2" s="4"/>
    </row>
    <row r="3" spans="2:15" ht="12.95" customHeight="1" x14ac:dyDescent="0.15">
      <c r="B3" s="5" t="s">
        <v>1</v>
      </c>
      <c r="C3" s="5"/>
      <c r="D3" s="5"/>
      <c r="E3" s="5"/>
      <c r="F3" s="5"/>
      <c r="G3" s="5"/>
      <c r="H3" s="5"/>
      <c r="I3" s="5"/>
      <c r="J3" s="5"/>
    </row>
    <row r="4" spans="2:15" s="12" customFormat="1" ht="14.25" customHeight="1" x14ac:dyDescent="0.15">
      <c r="B4" s="6" t="s">
        <v>2</v>
      </c>
      <c r="C4" s="7"/>
      <c r="D4" s="7"/>
      <c r="E4" s="8" t="s">
        <v>3</v>
      </c>
      <c r="F4" s="8"/>
      <c r="G4" s="9" t="s">
        <v>4</v>
      </c>
      <c r="H4" s="10"/>
      <c r="I4" s="10"/>
      <c r="J4" s="11"/>
    </row>
    <row r="5" spans="2:15" ht="14.25" customHeight="1" x14ac:dyDescent="0.15">
      <c r="B5" s="13"/>
      <c r="C5" s="9" t="s">
        <v>5</v>
      </c>
      <c r="D5" s="10"/>
      <c r="E5" s="10"/>
      <c r="F5" s="14" t="s">
        <v>6</v>
      </c>
      <c r="G5" s="9" t="s">
        <v>5</v>
      </c>
      <c r="H5" s="10"/>
      <c r="I5" s="10"/>
      <c r="J5" s="14" t="s">
        <v>6</v>
      </c>
    </row>
    <row r="6" spans="2:15" ht="14.45" customHeight="1" x14ac:dyDescent="0.15">
      <c r="B6" s="15">
        <v>1122</v>
      </c>
      <c r="C6" s="16">
        <v>46115</v>
      </c>
      <c r="D6" s="17" t="s">
        <v>7</v>
      </c>
      <c r="E6" s="18">
        <f>C6+13</f>
        <v>46128</v>
      </c>
      <c r="F6" s="19" t="s">
        <v>8</v>
      </c>
      <c r="G6" s="20">
        <v>46115</v>
      </c>
      <c r="H6" s="21" t="s">
        <v>7</v>
      </c>
      <c r="I6" s="22">
        <f t="shared" ref="I6:I42" si="0">G6+6</f>
        <v>46121</v>
      </c>
      <c r="J6" s="23" t="s">
        <v>9</v>
      </c>
      <c r="K6" s="24"/>
      <c r="L6" s="25"/>
    </row>
    <row r="7" spans="2:15" ht="14.45" customHeight="1" x14ac:dyDescent="0.15">
      <c r="B7" s="26"/>
      <c r="C7" s="27" t="s">
        <v>10</v>
      </c>
      <c r="D7" s="28"/>
      <c r="E7" s="29"/>
      <c r="F7" s="30"/>
      <c r="G7" s="31">
        <f t="shared" ref="G7:G15" si="1">G6+7</f>
        <v>46122</v>
      </c>
      <c r="H7" s="21" t="s">
        <v>7</v>
      </c>
      <c r="I7" s="22">
        <f t="shared" si="0"/>
        <v>46128</v>
      </c>
      <c r="J7" s="23" t="s">
        <v>11</v>
      </c>
      <c r="K7" s="24"/>
      <c r="L7" s="25"/>
      <c r="M7" s="25"/>
      <c r="N7" s="25"/>
      <c r="O7" s="25"/>
    </row>
    <row r="8" spans="2:15" ht="15" customHeight="1" x14ac:dyDescent="0.15">
      <c r="B8" s="15">
        <v>1123</v>
      </c>
      <c r="C8" s="32">
        <f>E6+1</f>
        <v>46129</v>
      </c>
      <c r="D8" s="33" t="s">
        <v>7</v>
      </c>
      <c r="E8" s="34">
        <f>C8+13</f>
        <v>46142</v>
      </c>
      <c r="F8" s="35" t="s">
        <v>12</v>
      </c>
      <c r="G8" s="31">
        <f t="shared" si="1"/>
        <v>46129</v>
      </c>
      <c r="H8" s="21" t="s">
        <v>7</v>
      </c>
      <c r="I8" s="22">
        <f t="shared" si="0"/>
        <v>46135</v>
      </c>
      <c r="J8" s="36"/>
    </row>
    <row r="9" spans="2:15" ht="13.15" customHeight="1" x14ac:dyDescent="0.15">
      <c r="B9" s="26"/>
      <c r="C9" s="37"/>
      <c r="D9" s="38"/>
      <c r="E9" s="39"/>
      <c r="F9" s="40"/>
      <c r="G9" s="31">
        <f t="shared" si="1"/>
        <v>46136</v>
      </c>
      <c r="H9" s="21" t="s">
        <v>7</v>
      </c>
      <c r="I9" s="22">
        <f t="shared" si="0"/>
        <v>46142</v>
      </c>
      <c r="J9" s="41" t="s">
        <v>13</v>
      </c>
    </row>
    <row r="10" spans="2:15" ht="14.45" customHeight="1" x14ac:dyDescent="0.15">
      <c r="B10" s="42">
        <v>1124</v>
      </c>
      <c r="C10" s="43">
        <f>C8+14</f>
        <v>46143</v>
      </c>
      <c r="D10" s="44" t="s">
        <v>7</v>
      </c>
      <c r="E10" s="45">
        <f>C10+13</f>
        <v>46156</v>
      </c>
      <c r="F10" s="46" t="s">
        <v>14</v>
      </c>
      <c r="G10" s="47">
        <f t="shared" si="1"/>
        <v>46143</v>
      </c>
      <c r="H10" s="48" t="s">
        <v>7</v>
      </c>
      <c r="I10" s="49">
        <f t="shared" si="0"/>
        <v>46149</v>
      </c>
      <c r="J10" s="50" t="s">
        <v>15</v>
      </c>
    </row>
    <row r="11" spans="2:15" ht="14.45" customHeight="1" x14ac:dyDescent="0.15">
      <c r="B11" s="51"/>
      <c r="C11" s="52"/>
      <c r="D11" s="53"/>
      <c r="E11" s="54"/>
      <c r="F11" s="55"/>
      <c r="G11" s="56">
        <f t="shared" si="1"/>
        <v>46150</v>
      </c>
      <c r="H11" s="48" t="s">
        <v>7</v>
      </c>
      <c r="I11" s="57">
        <f t="shared" si="0"/>
        <v>46156</v>
      </c>
      <c r="J11" s="58" t="s">
        <v>16</v>
      </c>
    </row>
    <row r="12" spans="2:15" ht="14.45" customHeight="1" x14ac:dyDescent="0.15">
      <c r="B12" s="42">
        <v>1125</v>
      </c>
      <c r="C12" s="59">
        <f>C10+14</f>
        <v>46157</v>
      </c>
      <c r="D12" s="60" t="s">
        <v>7</v>
      </c>
      <c r="E12" s="61">
        <f>C12+13</f>
        <v>46170</v>
      </c>
      <c r="F12" s="62" t="s">
        <v>17</v>
      </c>
      <c r="G12" s="47">
        <f t="shared" si="1"/>
        <v>46157</v>
      </c>
      <c r="H12" s="48" t="s">
        <v>7</v>
      </c>
      <c r="I12" s="49">
        <f t="shared" si="0"/>
        <v>46163</v>
      </c>
      <c r="J12" s="50" t="s">
        <v>18</v>
      </c>
    </row>
    <row r="13" spans="2:15" ht="14.45" customHeight="1" x14ac:dyDescent="0.15">
      <c r="B13" s="51"/>
      <c r="C13" s="52"/>
      <c r="D13" s="63"/>
      <c r="E13" s="54"/>
      <c r="F13" s="64"/>
      <c r="G13" s="56">
        <f t="shared" si="1"/>
        <v>46164</v>
      </c>
      <c r="H13" s="48" t="s">
        <v>7</v>
      </c>
      <c r="I13" s="65">
        <f t="shared" si="0"/>
        <v>46170</v>
      </c>
      <c r="J13" s="50" t="s">
        <v>19</v>
      </c>
    </row>
    <row r="14" spans="2:15" ht="14.45" customHeight="1" x14ac:dyDescent="0.15">
      <c r="B14" s="42">
        <v>1126</v>
      </c>
      <c r="C14" s="59">
        <f>C12+14</f>
        <v>46171</v>
      </c>
      <c r="D14" s="60" t="s">
        <v>7</v>
      </c>
      <c r="E14" s="61">
        <f>C14+13</f>
        <v>46184</v>
      </c>
      <c r="F14" s="66" t="s">
        <v>20</v>
      </c>
      <c r="G14" s="47">
        <f t="shared" si="1"/>
        <v>46171</v>
      </c>
      <c r="H14" s="48" t="s">
        <v>7</v>
      </c>
      <c r="I14" s="49">
        <f t="shared" si="0"/>
        <v>46177</v>
      </c>
      <c r="J14" s="67" t="s">
        <v>21</v>
      </c>
    </row>
    <row r="15" spans="2:15" ht="14.45" customHeight="1" x14ac:dyDescent="0.15">
      <c r="B15" s="51"/>
      <c r="C15" s="52"/>
      <c r="D15" s="63"/>
      <c r="E15" s="54"/>
      <c r="F15" s="68"/>
      <c r="G15" s="56">
        <f t="shared" si="1"/>
        <v>46178</v>
      </c>
      <c r="H15" s="48" t="s">
        <v>7</v>
      </c>
      <c r="I15" s="65">
        <f t="shared" si="0"/>
        <v>46184</v>
      </c>
      <c r="J15" s="69" t="s">
        <v>22</v>
      </c>
    </row>
    <row r="16" spans="2:15" ht="14.45" customHeight="1" x14ac:dyDescent="0.15">
      <c r="B16" s="42">
        <v>1127</v>
      </c>
      <c r="C16" s="59">
        <f>C14+14</f>
        <v>46185</v>
      </c>
      <c r="D16" s="60" t="s">
        <v>7</v>
      </c>
      <c r="E16" s="61">
        <f>C16+13</f>
        <v>46198</v>
      </c>
      <c r="F16" s="70" t="s">
        <v>23</v>
      </c>
      <c r="G16" s="47">
        <f>C16</f>
        <v>46185</v>
      </c>
      <c r="H16" s="48" t="s">
        <v>7</v>
      </c>
      <c r="I16" s="49">
        <f t="shared" si="0"/>
        <v>46191</v>
      </c>
      <c r="J16" s="71" t="s">
        <v>24</v>
      </c>
    </row>
    <row r="17" spans="2:11" ht="14.45" customHeight="1" x14ac:dyDescent="0.15">
      <c r="B17" s="51"/>
      <c r="C17" s="52"/>
      <c r="D17" s="63"/>
      <c r="E17" s="54"/>
      <c r="F17" s="72"/>
      <c r="G17" s="56">
        <f t="shared" ref="G17:G33" si="2">G16+7</f>
        <v>46192</v>
      </c>
      <c r="H17" s="48" t="s">
        <v>7</v>
      </c>
      <c r="I17" s="65">
        <f t="shared" si="0"/>
        <v>46198</v>
      </c>
      <c r="J17" s="50" t="s">
        <v>25</v>
      </c>
    </row>
    <row r="18" spans="2:11" ht="14.45" customHeight="1" x14ac:dyDescent="0.15">
      <c r="B18" s="42">
        <v>1128</v>
      </c>
      <c r="C18" s="59">
        <f>C16+14</f>
        <v>46199</v>
      </c>
      <c r="D18" s="60" t="s">
        <v>7</v>
      </c>
      <c r="E18" s="61">
        <f>C18+13</f>
        <v>46212</v>
      </c>
      <c r="F18" s="73" t="s">
        <v>26</v>
      </c>
      <c r="G18" s="47">
        <f t="shared" si="2"/>
        <v>46199</v>
      </c>
      <c r="H18" s="48" t="s">
        <v>7</v>
      </c>
      <c r="I18" s="49">
        <f t="shared" si="0"/>
        <v>46205</v>
      </c>
      <c r="J18" s="74" t="s">
        <v>27</v>
      </c>
    </row>
    <row r="19" spans="2:11" ht="14.45" customHeight="1" x14ac:dyDescent="0.15">
      <c r="B19" s="51"/>
      <c r="C19" s="52"/>
      <c r="D19" s="63"/>
      <c r="E19" s="54"/>
      <c r="F19" s="75"/>
      <c r="G19" s="31">
        <f t="shared" si="2"/>
        <v>46206</v>
      </c>
      <c r="H19" s="76" t="s">
        <v>7</v>
      </c>
      <c r="I19" s="77">
        <f t="shared" si="0"/>
        <v>46212</v>
      </c>
      <c r="J19" s="78" t="s">
        <v>28</v>
      </c>
    </row>
    <row r="20" spans="2:11" ht="14.45" customHeight="1" x14ac:dyDescent="0.15">
      <c r="B20" s="15">
        <v>1129</v>
      </c>
      <c r="C20" s="32">
        <f>C18+14</f>
        <v>46213</v>
      </c>
      <c r="D20" s="33" t="s">
        <v>7</v>
      </c>
      <c r="E20" s="79">
        <f>C20+13</f>
        <v>46226</v>
      </c>
      <c r="F20" s="80" t="s">
        <v>29</v>
      </c>
      <c r="G20" s="31">
        <f t="shared" si="2"/>
        <v>46213</v>
      </c>
      <c r="H20" s="21" t="s">
        <v>7</v>
      </c>
      <c r="I20" s="22">
        <f t="shared" si="0"/>
        <v>46219</v>
      </c>
      <c r="J20" s="23" t="s">
        <v>30</v>
      </c>
    </row>
    <row r="21" spans="2:11" ht="14.45" customHeight="1" x14ac:dyDescent="0.15">
      <c r="B21" s="26"/>
      <c r="C21" s="37"/>
      <c r="D21" s="38"/>
      <c r="E21" s="81"/>
      <c r="F21" s="82" t="s">
        <v>31</v>
      </c>
      <c r="G21" s="31">
        <f t="shared" si="2"/>
        <v>46220</v>
      </c>
      <c r="H21" s="21" t="s">
        <v>7</v>
      </c>
      <c r="I21" s="22">
        <f t="shared" si="0"/>
        <v>46226</v>
      </c>
      <c r="J21" s="23" t="s">
        <v>32</v>
      </c>
    </row>
    <row r="22" spans="2:11" ht="14.45" customHeight="1" x14ac:dyDescent="0.15">
      <c r="B22" s="15">
        <v>1130</v>
      </c>
      <c r="C22" s="32">
        <f>C20+14</f>
        <v>46227</v>
      </c>
      <c r="D22" s="33" t="s">
        <v>7</v>
      </c>
      <c r="E22" s="34">
        <f>C22+13</f>
        <v>46240</v>
      </c>
      <c r="F22" s="83" t="s">
        <v>33</v>
      </c>
      <c r="G22" s="31">
        <f t="shared" si="2"/>
        <v>46227</v>
      </c>
      <c r="H22" s="21" t="s">
        <v>7</v>
      </c>
      <c r="I22" s="22">
        <f t="shared" si="0"/>
        <v>46233</v>
      </c>
      <c r="J22" s="84" t="s">
        <v>34</v>
      </c>
    </row>
    <row r="23" spans="2:11" ht="14.45" customHeight="1" x14ac:dyDescent="0.15">
      <c r="B23" s="26"/>
      <c r="C23" s="37"/>
      <c r="D23" s="38"/>
      <c r="E23" s="39"/>
      <c r="F23" s="85"/>
      <c r="G23" s="31">
        <f t="shared" si="2"/>
        <v>46234</v>
      </c>
      <c r="H23" s="21" t="s">
        <v>7</v>
      </c>
      <c r="I23" s="22">
        <f t="shared" si="0"/>
        <v>46240</v>
      </c>
      <c r="J23" s="86" t="s">
        <v>35</v>
      </c>
    </row>
    <row r="24" spans="2:11" ht="14.45" customHeight="1" x14ac:dyDescent="0.15">
      <c r="B24" s="15">
        <v>1131</v>
      </c>
      <c r="C24" s="32">
        <f>C22+14</f>
        <v>46241</v>
      </c>
      <c r="D24" s="33" t="s">
        <v>7</v>
      </c>
      <c r="E24" s="34">
        <f>C24+13</f>
        <v>46254</v>
      </c>
      <c r="F24" s="87"/>
      <c r="G24" s="31">
        <f t="shared" si="2"/>
        <v>46241</v>
      </c>
      <c r="H24" s="21" t="s">
        <v>7</v>
      </c>
      <c r="I24" s="22">
        <f t="shared" si="0"/>
        <v>46247</v>
      </c>
      <c r="J24" s="88" t="s">
        <v>36</v>
      </c>
    </row>
    <row r="25" spans="2:11" ht="14.45" customHeight="1" x14ac:dyDescent="0.15">
      <c r="B25" s="89"/>
      <c r="C25" s="37"/>
      <c r="D25" s="38"/>
      <c r="E25" s="39"/>
      <c r="F25" s="82"/>
      <c r="G25" s="31">
        <f t="shared" si="2"/>
        <v>46248</v>
      </c>
      <c r="H25" s="21" t="s">
        <v>7</v>
      </c>
      <c r="I25" s="22">
        <f t="shared" si="0"/>
        <v>46254</v>
      </c>
      <c r="J25" s="23" t="s">
        <v>37</v>
      </c>
    </row>
    <row r="26" spans="2:11" ht="14.45" customHeight="1" x14ac:dyDescent="0.15">
      <c r="B26" s="26"/>
      <c r="C26" s="90">
        <f>C24+14</f>
        <v>46255</v>
      </c>
      <c r="D26" s="91" t="s">
        <v>7</v>
      </c>
      <c r="E26" s="92">
        <f>C26+6</f>
        <v>46261</v>
      </c>
      <c r="F26" s="80" t="s">
        <v>38</v>
      </c>
      <c r="G26" s="31">
        <f t="shared" si="2"/>
        <v>46255</v>
      </c>
      <c r="H26" s="21" t="s">
        <v>7</v>
      </c>
      <c r="I26" s="22">
        <f t="shared" si="0"/>
        <v>46261</v>
      </c>
      <c r="J26" s="23"/>
    </row>
    <row r="27" spans="2:11" ht="14.45" customHeight="1" x14ac:dyDescent="0.15">
      <c r="B27" s="89">
        <v>1132</v>
      </c>
      <c r="C27" s="93">
        <f>E26+1</f>
        <v>46262</v>
      </c>
      <c r="D27" s="33" t="s">
        <v>7</v>
      </c>
      <c r="E27" s="94">
        <f>C27+13</f>
        <v>46275</v>
      </c>
      <c r="F27" s="95" t="s">
        <v>39</v>
      </c>
      <c r="G27" s="96">
        <f t="shared" si="2"/>
        <v>46262</v>
      </c>
      <c r="H27" s="97" t="s">
        <v>7</v>
      </c>
      <c r="I27" s="98">
        <f>G27+13</f>
        <v>46275</v>
      </c>
      <c r="J27" s="35" t="s">
        <v>39</v>
      </c>
    </row>
    <row r="28" spans="2:11" ht="14.45" customHeight="1" x14ac:dyDescent="0.15">
      <c r="B28" s="26"/>
      <c r="C28" s="27"/>
      <c r="D28" s="38"/>
      <c r="E28" s="29"/>
      <c r="F28" s="99"/>
      <c r="G28" s="100"/>
      <c r="H28" s="101"/>
      <c r="I28" s="102"/>
      <c r="J28" s="40"/>
    </row>
    <row r="29" spans="2:11" ht="14.45" customHeight="1" x14ac:dyDescent="0.15">
      <c r="B29" s="15">
        <v>1133</v>
      </c>
      <c r="C29" s="93">
        <f>C27+14</f>
        <v>46276</v>
      </c>
      <c r="D29" s="33" t="s">
        <v>7</v>
      </c>
      <c r="E29" s="94">
        <f>C29+13</f>
        <v>46289</v>
      </c>
      <c r="F29" s="103" t="s">
        <v>40</v>
      </c>
      <c r="G29" s="31">
        <v>46276</v>
      </c>
      <c r="H29" s="21" t="s">
        <v>7</v>
      </c>
      <c r="I29" s="22">
        <f>G29+6</f>
        <v>46282</v>
      </c>
      <c r="J29" s="104" t="s">
        <v>41</v>
      </c>
    </row>
    <row r="30" spans="2:11" ht="14.45" customHeight="1" x14ac:dyDescent="0.15">
      <c r="B30" s="26"/>
      <c r="C30" s="27"/>
      <c r="D30" s="38"/>
      <c r="E30" s="29"/>
      <c r="F30" s="85"/>
      <c r="G30" s="31">
        <f t="shared" si="2"/>
        <v>46283</v>
      </c>
      <c r="H30" s="21" t="s">
        <v>7</v>
      </c>
      <c r="I30" s="22">
        <f t="shared" si="0"/>
        <v>46289</v>
      </c>
      <c r="J30" s="36"/>
      <c r="K30" s="105"/>
    </row>
    <row r="31" spans="2:11" ht="14.45" customHeight="1" x14ac:dyDescent="0.15">
      <c r="B31" s="15">
        <v>1134</v>
      </c>
      <c r="C31" s="93">
        <f>C29+14</f>
        <v>46290</v>
      </c>
      <c r="D31" s="33" t="s">
        <v>7</v>
      </c>
      <c r="E31" s="94">
        <f>C31+13</f>
        <v>46303</v>
      </c>
      <c r="F31" s="95" t="s">
        <v>42</v>
      </c>
      <c r="G31" s="31">
        <f t="shared" si="2"/>
        <v>46290</v>
      </c>
      <c r="H31" s="21" t="s">
        <v>7</v>
      </c>
      <c r="I31" s="22">
        <f t="shared" si="0"/>
        <v>46296</v>
      </c>
      <c r="J31" s="106" t="s">
        <v>42</v>
      </c>
    </row>
    <row r="32" spans="2:11" ht="14.45" customHeight="1" x14ac:dyDescent="0.15">
      <c r="B32" s="26"/>
      <c r="C32" s="27"/>
      <c r="D32" s="38"/>
      <c r="E32" s="29"/>
      <c r="F32" s="99"/>
      <c r="G32" s="31">
        <f t="shared" si="2"/>
        <v>46297</v>
      </c>
      <c r="H32" s="21" t="s">
        <v>7</v>
      </c>
      <c r="I32" s="22">
        <f t="shared" si="0"/>
        <v>46303</v>
      </c>
      <c r="J32" s="107"/>
    </row>
    <row r="33" spans="1:11" ht="14.45" customHeight="1" x14ac:dyDescent="0.15">
      <c r="B33" s="89">
        <v>1135</v>
      </c>
      <c r="C33" s="93">
        <f>E31+1</f>
        <v>46304</v>
      </c>
      <c r="D33" s="33" t="s">
        <v>7</v>
      </c>
      <c r="E33" s="94">
        <f>C33+13</f>
        <v>46317</v>
      </c>
      <c r="F33" s="108" t="s">
        <v>43</v>
      </c>
      <c r="G33" s="31">
        <f t="shared" si="2"/>
        <v>46304</v>
      </c>
      <c r="H33" s="21" t="s">
        <v>7</v>
      </c>
      <c r="I33" s="22">
        <f t="shared" si="0"/>
        <v>46310</v>
      </c>
      <c r="J33" s="86" t="s">
        <v>44</v>
      </c>
    </row>
    <row r="34" spans="1:11" ht="14.45" customHeight="1" x14ac:dyDescent="0.15">
      <c r="B34" s="26"/>
      <c r="C34" s="27"/>
      <c r="D34" s="38"/>
      <c r="E34" s="29"/>
      <c r="F34" s="109"/>
      <c r="G34" s="31">
        <f>+G29+7*5</f>
        <v>46311</v>
      </c>
      <c r="H34" s="21" t="s">
        <v>7</v>
      </c>
      <c r="I34" s="22">
        <f t="shared" si="0"/>
        <v>46317</v>
      </c>
      <c r="J34" s="23" t="s">
        <v>45</v>
      </c>
    </row>
    <row r="35" spans="1:11" ht="14.45" customHeight="1" x14ac:dyDescent="0.15">
      <c r="B35" s="89">
        <v>1136</v>
      </c>
      <c r="C35" s="93">
        <f>C33+14</f>
        <v>46318</v>
      </c>
      <c r="D35" s="33" t="s">
        <v>7</v>
      </c>
      <c r="E35" s="94">
        <f>C35+13</f>
        <v>46331</v>
      </c>
      <c r="F35" s="15"/>
      <c r="G35" s="31">
        <f>G34+7</f>
        <v>46318</v>
      </c>
      <c r="H35" s="21" t="s">
        <v>7</v>
      </c>
      <c r="I35" s="22">
        <f t="shared" si="0"/>
        <v>46324</v>
      </c>
      <c r="J35" s="23"/>
    </row>
    <row r="36" spans="1:11" ht="14.45" customHeight="1" x14ac:dyDescent="0.15">
      <c r="B36" s="26"/>
      <c r="C36" s="27"/>
      <c r="D36" s="38"/>
      <c r="E36" s="29"/>
      <c r="F36" s="26"/>
      <c r="G36" s="31">
        <f>+G31+7*5</f>
        <v>46325</v>
      </c>
      <c r="H36" s="21" t="s">
        <v>7</v>
      </c>
      <c r="I36" s="22">
        <f t="shared" si="0"/>
        <v>46331</v>
      </c>
      <c r="J36" s="23"/>
      <c r="K36" s="105"/>
    </row>
    <row r="37" spans="1:11" ht="14.45" customHeight="1" x14ac:dyDescent="0.15">
      <c r="B37" s="89">
        <v>1137</v>
      </c>
      <c r="C37" s="93">
        <f>C35+14</f>
        <v>46332</v>
      </c>
      <c r="D37" s="33" t="s">
        <v>7</v>
      </c>
      <c r="E37" s="94">
        <f>C37+13</f>
        <v>46345</v>
      </c>
      <c r="F37" s="108"/>
      <c r="G37" s="31">
        <f t="shared" ref="G37:G41" si="3">G36+7</f>
        <v>46332</v>
      </c>
      <c r="H37" s="21" t="s">
        <v>7</v>
      </c>
      <c r="I37" s="22">
        <f t="shared" si="0"/>
        <v>46338</v>
      </c>
      <c r="J37" s="23"/>
    </row>
    <row r="38" spans="1:11" ht="14.45" customHeight="1" x14ac:dyDescent="0.15">
      <c r="B38" s="26"/>
      <c r="C38" s="27"/>
      <c r="D38" s="38"/>
      <c r="E38" s="29"/>
      <c r="F38" s="109"/>
      <c r="G38" s="31">
        <f t="shared" si="3"/>
        <v>46339</v>
      </c>
      <c r="H38" s="21" t="s">
        <v>7</v>
      </c>
      <c r="I38" s="22">
        <f t="shared" si="0"/>
        <v>46345</v>
      </c>
      <c r="J38" s="23"/>
    </row>
    <row r="39" spans="1:11" ht="14.45" customHeight="1" x14ac:dyDescent="0.15">
      <c r="B39" s="89">
        <v>1138</v>
      </c>
      <c r="C39" s="93">
        <f>C37+14</f>
        <v>46346</v>
      </c>
      <c r="D39" s="33" t="s">
        <v>7</v>
      </c>
      <c r="E39" s="94">
        <f>C39+13</f>
        <v>46359</v>
      </c>
      <c r="F39" s="15"/>
      <c r="G39" s="31">
        <f t="shared" si="3"/>
        <v>46346</v>
      </c>
      <c r="H39" s="21" t="s">
        <v>7</v>
      </c>
      <c r="I39" s="22">
        <f t="shared" si="0"/>
        <v>46352</v>
      </c>
      <c r="J39" s="23"/>
    </row>
    <row r="40" spans="1:11" ht="14.45" customHeight="1" x14ac:dyDescent="0.15">
      <c r="B40" s="26"/>
      <c r="C40" s="27"/>
      <c r="D40" s="38"/>
      <c r="E40" s="29"/>
      <c r="F40" s="26"/>
      <c r="G40" s="31">
        <f>G39+7</f>
        <v>46353</v>
      </c>
      <c r="H40" s="21" t="s">
        <v>7</v>
      </c>
      <c r="I40" s="22">
        <f t="shared" si="0"/>
        <v>46359</v>
      </c>
      <c r="J40" s="23"/>
    </row>
    <row r="41" spans="1:11" ht="14.45" customHeight="1" x14ac:dyDescent="0.15">
      <c r="B41" s="89">
        <v>1139</v>
      </c>
      <c r="C41" s="110">
        <f>C39+14</f>
        <v>46360</v>
      </c>
      <c r="D41" s="111" t="s">
        <v>7</v>
      </c>
      <c r="E41" s="112">
        <f>C41+13</f>
        <v>46373</v>
      </c>
      <c r="F41" s="113" t="s">
        <v>46</v>
      </c>
      <c r="G41" s="31">
        <f t="shared" si="3"/>
        <v>46360</v>
      </c>
      <c r="H41" s="21" t="s">
        <v>7</v>
      </c>
      <c r="I41" s="22">
        <f t="shared" si="0"/>
        <v>46366</v>
      </c>
      <c r="J41" s="23"/>
    </row>
    <row r="42" spans="1:11" ht="14.45" customHeight="1" x14ac:dyDescent="0.15">
      <c r="A42" s="114"/>
      <c r="B42" s="26"/>
      <c r="C42" s="27"/>
      <c r="D42" s="38"/>
      <c r="E42" s="29"/>
      <c r="F42" s="115"/>
      <c r="G42" s="31">
        <f>G41+7</f>
        <v>46367</v>
      </c>
      <c r="H42" s="21" t="s">
        <v>7</v>
      </c>
      <c r="I42" s="22">
        <f t="shared" si="0"/>
        <v>46373</v>
      </c>
      <c r="J42" s="23"/>
    </row>
    <row r="43" spans="1:11" ht="14.45" customHeight="1" x14ac:dyDescent="0.15">
      <c r="A43" s="114"/>
      <c r="B43" s="89">
        <v>1140</v>
      </c>
      <c r="C43" s="116">
        <f>C41+14</f>
        <v>46374</v>
      </c>
      <c r="D43" s="17" t="s">
        <v>7</v>
      </c>
      <c r="E43" s="117">
        <v>46383</v>
      </c>
      <c r="F43" s="118" t="s">
        <v>47</v>
      </c>
      <c r="G43" s="119"/>
      <c r="H43" s="119"/>
      <c r="I43" s="119"/>
      <c r="J43" s="120"/>
    </row>
    <row r="44" spans="1:11" ht="14.45" customHeight="1" x14ac:dyDescent="0.15">
      <c r="A44" s="114"/>
      <c r="B44" s="26"/>
      <c r="C44" s="90">
        <f>E43+8</f>
        <v>46391</v>
      </c>
      <c r="D44" s="121" t="s">
        <v>7</v>
      </c>
      <c r="E44" s="92">
        <f>C44+3</f>
        <v>46394</v>
      </c>
      <c r="F44" s="122"/>
      <c r="G44" s="123"/>
      <c r="H44" s="123"/>
      <c r="I44" s="123"/>
      <c r="J44" s="124"/>
    </row>
    <row r="45" spans="1:11" ht="14.45" customHeight="1" x14ac:dyDescent="0.15">
      <c r="B45" s="89">
        <v>1141</v>
      </c>
      <c r="C45" s="32">
        <f>E44+1</f>
        <v>46395</v>
      </c>
      <c r="D45" s="33" t="s">
        <v>7</v>
      </c>
      <c r="E45" s="34">
        <f>C45+13</f>
        <v>46408</v>
      </c>
      <c r="F45" s="15"/>
      <c r="G45" s="31">
        <f>C45</f>
        <v>46395</v>
      </c>
      <c r="H45" s="21" t="s">
        <v>7</v>
      </c>
      <c r="I45" s="22">
        <f>G45+6</f>
        <v>46401</v>
      </c>
      <c r="J45" s="23"/>
    </row>
    <row r="46" spans="1:11" ht="14.45" customHeight="1" x14ac:dyDescent="0.15">
      <c r="B46" s="26"/>
      <c r="C46" s="37"/>
      <c r="D46" s="38"/>
      <c r="E46" s="39"/>
      <c r="F46" s="26"/>
      <c r="G46" s="31">
        <f>G45+7</f>
        <v>46402</v>
      </c>
      <c r="H46" s="21" t="s">
        <v>7</v>
      </c>
      <c r="I46" s="22">
        <f t="shared" ref="I46:I58" si="4">G46+6</f>
        <v>46408</v>
      </c>
      <c r="J46" s="23"/>
    </row>
    <row r="47" spans="1:11" ht="14.45" customHeight="1" x14ac:dyDescent="0.15">
      <c r="B47" s="89">
        <v>1142</v>
      </c>
      <c r="C47" s="93">
        <f>E45+1</f>
        <v>46409</v>
      </c>
      <c r="D47" s="33" t="s">
        <v>7</v>
      </c>
      <c r="E47" s="94">
        <f>C47+13</f>
        <v>46422</v>
      </c>
      <c r="F47" s="125"/>
      <c r="G47" s="31">
        <f>G46+7</f>
        <v>46409</v>
      </c>
      <c r="H47" s="21" t="s">
        <v>7</v>
      </c>
      <c r="I47" s="22">
        <f t="shared" si="4"/>
        <v>46415</v>
      </c>
      <c r="J47" s="126"/>
    </row>
    <row r="48" spans="1:11" ht="14.45" customHeight="1" x14ac:dyDescent="0.15">
      <c r="B48" s="26"/>
      <c r="C48" s="27"/>
      <c r="D48" s="38"/>
      <c r="E48" s="29"/>
      <c r="F48" s="127"/>
      <c r="G48" s="31">
        <f>G47+7</f>
        <v>46416</v>
      </c>
      <c r="H48" s="21" t="s">
        <v>7</v>
      </c>
      <c r="I48" s="22">
        <f t="shared" si="4"/>
        <v>46422</v>
      </c>
      <c r="J48" s="128"/>
    </row>
    <row r="49" spans="2:10" ht="14.45" customHeight="1" x14ac:dyDescent="0.15">
      <c r="B49" s="89">
        <v>1143</v>
      </c>
      <c r="C49" s="32">
        <f>C47+14</f>
        <v>46423</v>
      </c>
      <c r="D49" s="33" t="s">
        <v>7</v>
      </c>
      <c r="E49" s="34">
        <f>C49+13</f>
        <v>46436</v>
      </c>
      <c r="F49" s="129"/>
      <c r="G49" s="31">
        <f>C49</f>
        <v>46423</v>
      </c>
      <c r="H49" s="21" t="s">
        <v>7</v>
      </c>
      <c r="I49" s="22">
        <f t="shared" si="4"/>
        <v>46429</v>
      </c>
      <c r="J49" s="23"/>
    </row>
    <row r="50" spans="2:10" ht="14.45" customHeight="1" x14ac:dyDescent="0.15">
      <c r="B50" s="26"/>
      <c r="C50" s="37"/>
      <c r="D50" s="111"/>
      <c r="E50" s="39"/>
      <c r="F50" s="130"/>
      <c r="G50" s="31">
        <f>G49+7</f>
        <v>46430</v>
      </c>
      <c r="H50" s="21" t="s">
        <v>7</v>
      </c>
      <c r="I50" s="131">
        <f t="shared" si="4"/>
        <v>46436</v>
      </c>
      <c r="J50" s="23"/>
    </row>
    <row r="51" spans="2:10" ht="14.45" customHeight="1" x14ac:dyDescent="0.15">
      <c r="B51" s="89">
        <v>1144</v>
      </c>
      <c r="C51" s="32">
        <f>C49+14</f>
        <v>46437</v>
      </c>
      <c r="D51" s="33" t="s">
        <v>7</v>
      </c>
      <c r="E51" s="34">
        <f>C51+13</f>
        <v>46450</v>
      </c>
      <c r="F51" s="132"/>
      <c r="G51" s="31">
        <f>G50+7</f>
        <v>46437</v>
      </c>
      <c r="H51" s="21" t="s">
        <v>7</v>
      </c>
      <c r="I51" s="131">
        <f t="shared" si="4"/>
        <v>46443</v>
      </c>
      <c r="J51" s="86"/>
    </row>
    <row r="52" spans="2:10" ht="14.45" customHeight="1" x14ac:dyDescent="0.15">
      <c r="B52" s="26"/>
      <c r="C52" s="37"/>
      <c r="D52" s="38"/>
      <c r="E52" s="39"/>
      <c r="F52" s="133"/>
      <c r="G52" s="31">
        <f>G51+7</f>
        <v>46444</v>
      </c>
      <c r="H52" s="21" t="s">
        <v>7</v>
      </c>
      <c r="I52" s="131">
        <f t="shared" si="4"/>
        <v>46450</v>
      </c>
      <c r="J52" s="134"/>
    </row>
    <row r="53" spans="2:10" ht="14.45" customHeight="1" x14ac:dyDescent="0.15">
      <c r="B53" s="89">
        <v>1145</v>
      </c>
      <c r="C53" s="32">
        <f>C51+14</f>
        <v>46451</v>
      </c>
      <c r="D53" s="111" t="s">
        <v>7</v>
      </c>
      <c r="E53" s="34">
        <f>C53+13</f>
        <v>46464</v>
      </c>
      <c r="F53" s="135"/>
      <c r="G53" s="31">
        <f>C53</f>
        <v>46451</v>
      </c>
      <c r="H53" s="136" t="s">
        <v>7</v>
      </c>
      <c r="I53" s="137">
        <f t="shared" si="4"/>
        <v>46457</v>
      </c>
      <c r="J53" s="138"/>
    </row>
    <row r="54" spans="2:10" ht="14.45" customHeight="1" x14ac:dyDescent="0.15">
      <c r="B54" s="26"/>
      <c r="C54" s="37"/>
      <c r="D54" s="38"/>
      <c r="E54" s="39"/>
      <c r="F54" s="40"/>
      <c r="G54" s="31">
        <f>G53+7</f>
        <v>46458</v>
      </c>
      <c r="H54" s="21" t="s">
        <v>7</v>
      </c>
      <c r="I54" s="22">
        <f t="shared" si="4"/>
        <v>46464</v>
      </c>
      <c r="J54" s="138"/>
    </row>
    <row r="55" spans="2:10" ht="14.45" customHeight="1" x14ac:dyDescent="0.15">
      <c r="B55" s="89">
        <v>1146</v>
      </c>
      <c r="C55" s="32">
        <f>C53+14</f>
        <v>46465</v>
      </c>
      <c r="D55" s="111" t="s">
        <v>7</v>
      </c>
      <c r="E55" s="34">
        <f>C55+13</f>
        <v>46478</v>
      </c>
      <c r="F55" s="135"/>
      <c r="G55" s="31">
        <f>C55</f>
        <v>46465</v>
      </c>
      <c r="H55" s="136" t="s">
        <v>7</v>
      </c>
      <c r="I55" s="137">
        <f t="shared" si="4"/>
        <v>46471</v>
      </c>
      <c r="J55" s="138"/>
    </row>
    <row r="56" spans="2:10" ht="14.45" customHeight="1" x14ac:dyDescent="0.15">
      <c r="B56" s="26"/>
      <c r="C56" s="37"/>
      <c r="D56" s="38"/>
      <c r="E56" s="39"/>
      <c r="F56" s="40"/>
      <c r="G56" s="31">
        <f>G55+7</f>
        <v>46472</v>
      </c>
      <c r="H56" s="21" t="s">
        <v>7</v>
      </c>
      <c r="I56" s="22">
        <f t="shared" si="4"/>
        <v>46478</v>
      </c>
      <c r="J56" s="138"/>
    </row>
    <row r="57" spans="2:10" ht="14.45" hidden="1" customHeight="1" x14ac:dyDescent="0.15">
      <c r="B57" s="42">
        <v>1045</v>
      </c>
      <c r="C57" s="59">
        <f>C55+14</f>
        <v>46479</v>
      </c>
      <c r="D57" s="60" t="s">
        <v>7</v>
      </c>
      <c r="E57" s="61">
        <f>C57+13</f>
        <v>46492</v>
      </c>
      <c r="F57" s="139"/>
      <c r="G57" s="47">
        <f>G56+7</f>
        <v>46479</v>
      </c>
      <c r="H57" s="140" t="s">
        <v>7</v>
      </c>
      <c r="I57" s="141">
        <f t="shared" si="4"/>
        <v>46485</v>
      </c>
      <c r="J57" s="142"/>
    </row>
    <row r="58" spans="2:10" ht="14.45" hidden="1" customHeight="1" x14ac:dyDescent="0.15">
      <c r="B58" s="51"/>
      <c r="C58" s="52"/>
      <c r="D58" s="63"/>
      <c r="E58" s="54"/>
      <c r="F58" s="143"/>
      <c r="G58" s="56">
        <f>G57+7</f>
        <v>46486</v>
      </c>
      <c r="H58" s="48" t="s">
        <v>7</v>
      </c>
      <c r="I58" s="65">
        <f t="shared" si="4"/>
        <v>46492</v>
      </c>
      <c r="J58" s="50"/>
    </row>
    <row r="59" spans="2:10" ht="14.25" customHeight="1" x14ac:dyDescent="0.15">
      <c r="B59" s="105"/>
    </row>
    <row r="60" spans="2:10" ht="14.25" customHeight="1" x14ac:dyDescent="0.15">
      <c r="B60" s="105"/>
    </row>
  </sheetData>
  <mergeCells count="136">
    <mergeCell ref="B57:B58"/>
    <mergeCell ref="C57:C58"/>
    <mergeCell ref="D57:D58"/>
    <mergeCell ref="E57:E58"/>
    <mergeCell ref="F57:F58"/>
    <mergeCell ref="B53:B54"/>
    <mergeCell ref="C53:C54"/>
    <mergeCell ref="D53:D54"/>
    <mergeCell ref="E53:E54"/>
    <mergeCell ref="F53:F54"/>
    <mergeCell ref="B55:B56"/>
    <mergeCell ref="C55:C56"/>
    <mergeCell ref="D55:D56"/>
    <mergeCell ref="E55:E56"/>
    <mergeCell ref="F55:F56"/>
    <mergeCell ref="B49:B50"/>
    <mergeCell ref="C49:C50"/>
    <mergeCell ref="D49:D50"/>
    <mergeCell ref="E49:E50"/>
    <mergeCell ref="F49:F50"/>
    <mergeCell ref="B51:B52"/>
    <mergeCell ref="C51:C52"/>
    <mergeCell ref="D51:D52"/>
    <mergeCell ref="E51:E52"/>
    <mergeCell ref="B45:B46"/>
    <mergeCell ref="C45:C46"/>
    <mergeCell ref="D45:D46"/>
    <mergeCell ref="E45:E46"/>
    <mergeCell ref="F45:F46"/>
    <mergeCell ref="B47:B48"/>
    <mergeCell ref="C47:C48"/>
    <mergeCell ref="D47:D48"/>
    <mergeCell ref="E47:E48"/>
    <mergeCell ref="F47:F48"/>
    <mergeCell ref="B41:B42"/>
    <mergeCell ref="C41:C42"/>
    <mergeCell ref="D41:D42"/>
    <mergeCell ref="E41:E42"/>
    <mergeCell ref="F41:F42"/>
    <mergeCell ref="B43:B44"/>
    <mergeCell ref="F43:J44"/>
    <mergeCell ref="B37:B38"/>
    <mergeCell ref="C37:C38"/>
    <mergeCell ref="D37:D38"/>
    <mergeCell ref="E37:E38"/>
    <mergeCell ref="F37:F38"/>
    <mergeCell ref="B39:B40"/>
    <mergeCell ref="C39:C40"/>
    <mergeCell ref="D39:D40"/>
    <mergeCell ref="E39:E40"/>
    <mergeCell ref="F39:F40"/>
    <mergeCell ref="B33:B34"/>
    <mergeCell ref="C33:C34"/>
    <mergeCell ref="D33:D34"/>
    <mergeCell ref="E33:E34"/>
    <mergeCell ref="F33:F34"/>
    <mergeCell ref="B35:B36"/>
    <mergeCell ref="C35:C36"/>
    <mergeCell ref="D35:D36"/>
    <mergeCell ref="E35:E36"/>
    <mergeCell ref="F35:F36"/>
    <mergeCell ref="B31:B32"/>
    <mergeCell ref="C31:C32"/>
    <mergeCell ref="D31:D32"/>
    <mergeCell ref="E31:E32"/>
    <mergeCell ref="F31:F32"/>
    <mergeCell ref="J31:J32"/>
    <mergeCell ref="H27:H28"/>
    <mergeCell ref="I27:I28"/>
    <mergeCell ref="J27:J28"/>
    <mergeCell ref="B29:B30"/>
    <mergeCell ref="C29:C30"/>
    <mergeCell ref="D29:D30"/>
    <mergeCell ref="E29:E30"/>
    <mergeCell ref="F29:F30"/>
    <mergeCell ref="B27:B28"/>
    <mergeCell ref="C27:C28"/>
    <mergeCell ref="D27:D28"/>
    <mergeCell ref="E27:E28"/>
    <mergeCell ref="F27:F28"/>
    <mergeCell ref="G27:G28"/>
    <mergeCell ref="B22:B23"/>
    <mergeCell ref="C22:C23"/>
    <mergeCell ref="D22:D23"/>
    <mergeCell ref="E22:E23"/>
    <mergeCell ref="F22:F23"/>
    <mergeCell ref="B24:B26"/>
    <mergeCell ref="C24:C25"/>
    <mergeCell ref="D24:D25"/>
    <mergeCell ref="E24:E25"/>
    <mergeCell ref="B18:B19"/>
    <mergeCell ref="C18:C19"/>
    <mergeCell ref="D18:D19"/>
    <mergeCell ref="E18:E19"/>
    <mergeCell ref="F18:F19"/>
    <mergeCell ref="B20:B21"/>
    <mergeCell ref="C20:C21"/>
    <mergeCell ref="D20:D21"/>
    <mergeCell ref="E20:E21"/>
    <mergeCell ref="B14:B15"/>
    <mergeCell ref="C14:C15"/>
    <mergeCell ref="D14:D15"/>
    <mergeCell ref="E14:E15"/>
    <mergeCell ref="F14:F15"/>
    <mergeCell ref="B16:B17"/>
    <mergeCell ref="C16:C17"/>
    <mergeCell ref="D16:D17"/>
    <mergeCell ref="E16:E17"/>
    <mergeCell ref="F16:F17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F12:F13"/>
    <mergeCell ref="B6:B7"/>
    <mergeCell ref="F6:F7"/>
    <mergeCell ref="K6:L6"/>
    <mergeCell ref="C7:E7"/>
    <mergeCell ref="K7:O7"/>
    <mergeCell ref="B8:B9"/>
    <mergeCell ref="C8:C9"/>
    <mergeCell ref="D8:D9"/>
    <mergeCell ref="E8:E9"/>
    <mergeCell ref="F8:F9"/>
    <mergeCell ref="B2:J2"/>
    <mergeCell ref="B3:J3"/>
    <mergeCell ref="B4:B5"/>
    <mergeCell ref="E4:F4"/>
    <mergeCell ref="G4:J4"/>
    <mergeCell ref="C5:E5"/>
    <mergeCell ref="G5:I5"/>
  </mergeCells>
  <phoneticPr fontId="3"/>
  <pageMargins left="0.39370078740157483" right="0" top="0.39370078740157483" bottom="0.39370078740157483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2026年度試案</vt:lpstr>
      <vt:lpstr>'2026年度試案'!Print_Area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賀来 潤恵</dc:creator>
  <cp:lastModifiedBy>賀来 潤恵</cp:lastModifiedBy>
  <dcterms:created xsi:type="dcterms:W3CDTF">2026-03-13T03:45:36Z</dcterms:created>
  <dcterms:modified xsi:type="dcterms:W3CDTF">2026-03-13T03:46:33Z</dcterms:modified>
</cp:coreProperties>
</file>